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M:\Technical Services\Publications\Jurassic Atlas\08 Appendices\Appendix09 - Wrx and Kfs isotopes\"/>
    </mc:Choice>
  </mc:AlternateContent>
  <bookViews>
    <workbookView xWindow="10875" yWindow="975" windowWidth="38685" windowHeight="26640" activeTab="1"/>
  </bookViews>
  <sheets>
    <sheet name="Table" sheetId="1" r:id="rId1"/>
    <sheet name="igpet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31" i="2" l="1"/>
  <c r="K30" i="2"/>
  <c r="K29" i="2"/>
  <c r="K28" i="2"/>
  <c r="K27" i="2"/>
  <c r="K26" i="2"/>
  <c r="K25" i="2"/>
  <c r="K24" i="2"/>
  <c r="K23" i="2"/>
  <c r="K22" i="2"/>
  <c r="K21" i="2"/>
  <c r="K16" i="2"/>
  <c r="K20" i="2"/>
  <c r="K19" i="2"/>
  <c r="K18" i="2"/>
  <c r="K17" i="2"/>
  <c r="K15" i="2"/>
  <c r="K14" i="2"/>
  <c r="K13" i="2"/>
  <c r="K12" i="2"/>
  <c r="K11" i="2"/>
  <c r="K10" i="2"/>
  <c r="K9" i="2"/>
  <c r="K8" i="2"/>
  <c r="K7" i="2"/>
  <c r="K6" i="2"/>
  <c r="K5" i="2"/>
  <c r="K4" i="2"/>
  <c r="K3" i="2"/>
  <c r="K2" i="2"/>
  <c r="I10" i="1"/>
  <c r="I17" i="1"/>
  <c r="I13" i="1"/>
  <c r="I15" i="1"/>
  <c r="I28" i="1"/>
  <c r="I8" i="1"/>
  <c r="I26" i="1"/>
  <c r="I25" i="1"/>
  <c r="I29" i="1"/>
  <c r="I30" i="1"/>
  <c r="I43" i="1"/>
  <c r="I42" i="1"/>
  <c r="I24" i="1"/>
  <c r="I14" i="1"/>
  <c r="I18" i="1"/>
  <c r="I21" i="1"/>
  <c r="I20" i="1"/>
  <c r="I19" i="1"/>
  <c r="I36" i="1"/>
  <c r="I39" i="1"/>
  <c r="I32" i="1"/>
  <c r="I4" i="1"/>
  <c r="I38" i="1"/>
  <c r="I27" i="1"/>
  <c r="I11" i="1"/>
  <c r="I37" i="1"/>
  <c r="I33" i="1"/>
  <c r="I5" i="1"/>
  <c r="I12" i="1"/>
  <c r="I9" i="1"/>
</calcChain>
</file>

<file path=xl/sharedStrings.xml><?xml version="1.0" encoding="utf-8"?>
<sst xmlns="http://schemas.openxmlformats.org/spreadsheetml/2006/main" count="248" uniqueCount="113">
  <si>
    <t>Sample</t>
  </si>
  <si>
    <t>Age (Ma)</t>
  </si>
  <si>
    <t>McGregor</t>
  </si>
  <si>
    <t>Fourth of July</t>
  </si>
  <si>
    <t>Mt Bryde</t>
  </si>
  <si>
    <t>Marsh Lake</t>
  </si>
  <si>
    <t>Teslin Crossing</t>
  </si>
  <si>
    <t>Aishihik</t>
  </si>
  <si>
    <t>Bennett</t>
  </si>
  <si>
    <t>Big Ck</t>
  </si>
  <si>
    <t>Englishman</t>
  </si>
  <si>
    <t>Friday Creek</t>
  </si>
  <si>
    <t>Granite Mtn</t>
  </si>
  <si>
    <t>Logtung</t>
  </si>
  <si>
    <t>Lokken</t>
  </si>
  <si>
    <t>CDB10-063-A1</t>
  </si>
  <si>
    <t>Minto</t>
  </si>
  <si>
    <t>Sawtooth</t>
  </si>
  <si>
    <t>Tatchun</t>
  </si>
  <si>
    <t>Thirtymile</t>
  </si>
  <si>
    <t>03RAY303-A1</t>
  </si>
  <si>
    <t>Walhalla Creek</t>
  </si>
  <si>
    <t>10RAYJR032-A1</t>
  </si>
  <si>
    <t>Yukon River</t>
  </si>
  <si>
    <t>Ibex Mountain</t>
  </si>
  <si>
    <t>Age control</t>
  </si>
  <si>
    <t>dated</t>
  </si>
  <si>
    <t>estimated</t>
  </si>
  <si>
    <r>
      <rPr>
        <vertAlign val="superscript"/>
        <sz val="11"/>
        <color theme="1"/>
        <rFont val="Calibri"/>
        <family val="2"/>
        <scheme val="minor"/>
      </rPr>
      <t>87</t>
    </r>
    <r>
      <rPr>
        <sz val="11"/>
        <color theme="1"/>
        <rFont val="Calibri"/>
        <family val="2"/>
        <scheme val="minor"/>
      </rPr>
      <t>Rb/</t>
    </r>
    <r>
      <rPr>
        <vertAlign val="superscript"/>
        <sz val="11"/>
        <color theme="1"/>
        <rFont val="Calibri"/>
        <family val="2"/>
        <scheme val="minor"/>
      </rPr>
      <t>86</t>
    </r>
    <r>
      <rPr>
        <sz val="11"/>
        <color theme="1"/>
        <rFont val="Calibri"/>
        <family val="2"/>
        <scheme val="minor"/>
      </rPr>
      <t>Sr</t>
    </r>
  </si>
  <si>
    <r>
      <rPr>
        <vertAlign val="superscript"/>
        <sz val="11"/>
        <color theme="1"/>
        <rFont val="Calibri"/>
        <family val="2"/>
        <scheme val="minor"/>
      </rPr>
      <t>87</t>
    </r>
    <r>
      <rPr>
        <sz val="11"/>
        <color theme="1"/>
        <rFont val="Calibri"/>
        <family val="2"/>
        <scheme val="minor"/>
      </rPr>
      <t>Sr/</t>
    </r>
    <r>
      <rPr>
        <vertAlign val="superscript"/>
        <sz val="11"/>
        <color theme="1"/>
        <rFont val="Calibri"/>
        <family val="2"/>
        <scheme val="minor"/>
      </rPr>
      <t>86</t>
    </r>
    <r>
      <rPr>
        <sz val="11"/>
        <color theme="1"/>
        <rFont val="Calibri"/>
        <family val="2"/>
        <scheme val="minor"/>
      </rPr>
      <t>Sr</t>
    </r>
  </si>
  <si>
    <r>
      <rPr>
        <vertAlign val="superscript"/>
        <sz val="11"/>
        <color theme="1"/>
        <rFont val="Calibri"/>
        <family val="2"/>
        <scheme val="minor"/>
      </rPr>
      <t>87</t>
    </r>
    <r>
      <rPr>
        <sz val="11"/>
        <color theme="1"/>
        <rFont val="Calibri"/>
        <family val="2"/>
        <scheme val="minor"/>
      </rPr>
      <t>Sr/</t>
    </r>
    <r>
      <rPr>
        <vertAlign val="superscript"/>
        <sz val="11"/>
        <color theme="1"/>
        <rFont val="Calibri"/>
        <family val="2"/>
        <scheme val="minor"/>
      </rPr>
      <t>86</t>
    </r>
    <r>
      <rPr>
        <sz val="11"/>
        <color theme="1"/>
        <rFont val="Calibri"/>
        <family val="2"/>
        <scheme val="minor"/>
      </rPr>
      <t>Sr</t>
    </r>
    <r>
      <rPr>
        <b/>
        <i/>
        <vertAlign val="subscript"/>
        <sz val="11"/>
        <color theme="1"/>
        <rFont val="Calibri"/>
        <family val="2"/>
        <scheme val="minor"/>
      </rPr>
      <t>i</t>
    </r>
  </si>
  <si>
    <r>
      <rPr>
        <vertAlign val="superscript"/>
        <sz val="11"/>
        <color theme="1"/>
        <rFont val="Calibri"/>
        <family val="2"/>
        <scheme val="minor"/>
      </rPr>
      <t>147</t>
    </r>
    <r>
      <rPr>
        <sz val="11"/>
        <color theme="1"/>
        <rFont val="Calibri"/>
        <family val="2"/>
        <scheme val="minor"/>
      </rPr>
      <t>Sm/</t>
    </r>
    <r>
      <rPr>
        <vertAlign val="superscript"/>
        <sz val="11"/>
        <color theme="1"/>
        <rFont val="Calibri"/>
        <family val="2"/>
        <scheme val="minor"/>
      </rPr>
      <t>144</t>
    </r>
    <r>
      <rPr>
        <sz val="11"/>
        <color theme="1"/>
        <rFont val="Calibri"/>
        <family val="2"/>
        <scheme val="minor"/>
      </rPr>
      <t>Nd</t>
    </r>
  </si>
  <si>
    <r>
      <rPr>
        <vertAlign val="superscript"/>
        <sz val="11"/>
        <color theme="1"/>
        <rFont val="Calibri"/>
        <family val="2"/>
        <scheme val="minor"/>
      </rPr>
      <t>143</t>
    </r>
    <r>
      <rPr>
        <sz val="11"/>
        <color theme="1"/>
        <rFont val="Calibri"/>
        <family val="2"/>
        <scheme val="minor"/>
      </rPr>
      <t>Nd/</t>
    </r>
    <r>
      <rPr>
        <vertAlign val="superscript"/>
        <sz val="11"/>
        <color theme="1"/>
        <rFont val="Calibri"/>
        <family val="2"/>
        <scheme val="minor"/>
      </rPr>
      <t>144</t>
    </r>
    <r>
      <rPr>
        <sz val="11"/>
        <color theme="1"/>
        <rFont val="Calibri"/>
        <family val="2"/>
        <scheme val="minor"/>
      </rPr>
      <t>Nd</t>
    </r>
  </si>
  <si>
    <r>
      <rPr>
        <vertAlign val="superscript"/>
        <sz val="11"/>
        <color theme="1"/>
        <rFont val="Calibri"/>
        <family val="2"/>
        <scheme val="minor"/>
      </rPr>
      <t>143</t>
    </r>
    <r>
      <rPr>
        <sz val="11"/>
        <color theme="1"/>
        <rFont val="Calibri"/>
        <family val="2"/>
        <scheme val="minor"/>
      </rPr>
      <t>Nd/</t>
    </r>
    <r>
      <rPr>
        <vertAlign val="superscript"/>
        <sz val="11"/>
        <color theme="1"/>
        <rFont val="Calibri"/>
        <family val="2"/>
        <scheme val="minor"/>
      </rPr>
      <t>144</t>
    </r>
    <r>
      <rPr>
        <sz val="11"/>
        <color theme="1"/>
        <rFont val="Calibri"/>
        <family val="2"/>
        <scheme val="minor"/>
      </rPr>
      <t>Nd</t>
    </r>
    <r>
      <rPr>
        <b/>
        <i/>
        <vertAlign val="subscript"/>
        <sz val="11"/>
        <color theme="1"/>
        <rFont val="Calibri"/>
        <family val="2"/>
        <scheme val="minor"/>
      </rPr>
      <t>i</t>
    </r>
  </si>
  <si>
    <t>Pluton</t>
  </si>
  <si>
    <t>Latitude</t>
  </si>
  <si>
    <t>Longitude</t>
  </si>
  <si>
    <t>Stikine suite</t>
  </si>
  <si>
    <t>Minto suite</t>
  </si>
  <si>
    <t>Long Lake suite</t>
  </si>
  <si>
    <t>Bryde suite</t>
  </si>
  <si>
    <t>McGregor suite</t>
  </si>
  <si>
    <t>Age</t>
  </si>
  <si>
    <t>Rb</t>
  </si>
  <si>
    <t>Sr</t>
  </si>
  <si>
    <t>Sr_err</t>
  </si>
  <si>
    <t>Nd</t>
  </si>
  <si>
    <t>Sm</t>
  </si>
  <si>
    <t>Nd_err</t>
  </si>
  <si>
    <t>Ndi_err</t>
  </si>
  <si>
    <r>
      <rPr>
        <sz val="11"/>
        <color theme="1"/>
        <rFont val="Calibri"/>
        <family val="2"/>
      </rPr>
      <t>eps</t>
    </r>
    <r>
      <rPr>
        <sz val="11"/>
        <color theme="1"/>
        <rFont val="Calibri"/>
        <family val="2"/>
        <scheme val="minor"/>
      </rPr>
      <t>Nd (CHUR)</t>
    </r>
    <r>
      <rPr>
        <vertAlign val="subscript"/>
        <sz val="11"/>
        <color theme="1"/>
        <rFont val="Calibri"/>
        <family val="2"/>
        <scheme val="minor"/>
      </rPr>
      <t>T</t>
    </r>
  </si>
  <si>
    <t>epsNd_err</t>
  </si>
  <si>
    <r>
      <rPr>
        <vertAlign val="superscript"/>
        <sz val="11"/>
        <color theme="1"/>
        <rFont val="Calibri"/>
        <family val="2"/>
        <scheme val="minor"/>
      </rPr>
      <t>208</t>
    </r>
    <r>
      <rPr>
        <sz val="11"/>
        <color theme="1"/>
        <rFont val="Calibri"/>
        <family val="2"/>
        <scheme val="minor"/>
      </rPr>
      <t>Pb/</t>
    </r>
    <r>
      <rPr>
        <vertAlign val="superscript"/>
        <sz val="11"/>
        <color theme="1"/>
        <rFont val="Calibri"/>
        <family val="2"/>
        <scheme val="minor"/>
      </rPr>
      <t>204</t>
    </r>
    <r>
      <rPr>
        <sz val="11"/>
        <color theme="1"/>
        <rFont val="Calibri"/>
        <family val="2"/>
        <scheme val="minor"/>
      </rPr>
      <t>Pbcor</t>
    </r>
  </si>
  <si>
    <r>
      <rPr>
        <vertAlign val="superscript"/>
        <sz val="11"/>
        <color theme="1"/>
        <rFont val="Calibri"/>
        <family val="2"/>
        <scheme val="minor"/>
      </rPr>
      <t>207</t>
    </r>
    <r>
      <rPr>
        <sz val="11"/>
        <color theme="1"/>
        <rFont val="Calibri"/>
        <family val="2"/>
        <scheme val="minor"/>
      </rPr>
      <t>Pb/</t>
    </r>
    <r>
      <rPr>
        <vertAlign val="superscript"/>
        <sz val="11"/>
        <color theme="1"/>
        <rFont val="Calibri"/>
        <family val="2"/>
        <scheme val="minor"/>
      </rPr>
      <t>204</t>
    </r>
    <r>
      <rPr>
        <sz val="11"/>
        <color theme="1"/>
        <rFont val="Calibri"/>
        <family val="2"/>
        <scheme val="minor"/>
      </rPr>
      <t>Pbcor</t>
    </r>
  </si>
  <si>
    <t>Pb7-4_err</t>
  </si>
  <si>
    <t>Pb_8-4_err</t>
  </si>
  <si>
    <r>
      <rPr>
        <vertAlign val="superscript"/>
        <sz val="11"/>
        <color theme="1"/>
        <rFont val="Calibri"/>
        <family val="2"/>
        <scheme val="minor"/>
      </rPr>
      <t>206</t>
    </r>
    <r>
      <rPr>
        <sz val="11"/>
        <color theme="1"/>
        <rFont val="Calibri"/>
        <family val="2"/>
        <scheme val="minor"/>
      </rPr>
      <t>Pb/</t>
    </r>
    <r>
      <rPr>
        <vertAlign val="superscript"/>
        <sz val="11"/>
        <color theme="1"/>
        <rFont val="Calibri"/>
        <family val="2"/>
        <scheme val="minor"/>
      </rPr>
      <t>204</t>
    </r>
    <r>
      <rPr>
        <sz val="11"/>
        <color theme="1"/>
        <rFont val="Calibri"/>
        <family val="2"/>
        <scheme val="minor"/>
      </rPr>
      <t>Pbcor</t>
    </r>
  </si>
  <si>
    <t>Pb_6-4_err</t>
  </si>
  <si>
    <t>Kcode</t>
  </si>
  <si>
    <t>Ibex</t>
  </si>
  <si>
    <t>Lokken suite</t>
  </si>
  <si>
    <t>Jcode</t>
  </si>
  <si>
    <t>Appendix 9. Radiogenic isotope data for Late Triassic - Jurassic plutons in southern Yukon</t>
  </si>
  <si>
    <t>Bennett suite</t>
  </si>
  <si>
    <t>Two Ladder</t>
  </si>
  <si>
    <r>
      <t>Rb</t>
    </r>
    <r>
      <rPr>
        <vertAlign val="superscript"/>
        <sz val="10"/>
        <color theme="1"/>
        <rFont val="Arial"/>
        <family val="2"/>
      </rPr>
      <t xml:space="preserve"> (a)</t>
    </r>
    <r>
      <rPr>
        <sz val="10"/>
        <color theme="1"/>
        <rFont val="Arial"/>
        <family val="2"/>
      </rPr>
      <t xml:space="preserve"> (ppm)</t>
    </r>
  </si>
  <si>
    <r>
      <t xml:space="preserve">Sr </t>
    </r>
    <r>
      <rPr>
        <vertAlign val="superscript"/>
        <sz val="10"/>
        <color theme="1"/>
        <rFont val="Arial"/>
        <family val="2"/>
      </rPr>
      <t xml:space="preserve">(a) </t>
    </r>
    <r>
      <rPr>
        <sz val="10"/>
        <color theme="1"/>
        <rFont val="Arial"/>
        <family val="2"/>
      </rPr>
      <t>(ppm)</t>
    </r>
  </si>
  <si>
    <r>
      <rPr>
        <vertAlign val="superscript"/>
        <sz val="10"/>
        <color theme="1"/>
        <rFont val="Arial"/>
        <family val="2"/>
      </rPr>
      <t>87</t>
    </r>
    <r>
      <rPr>
        <sz val="10"/>
        <color theme="1"/>
        <rFont val="Arial"/>
        <family val="2"/>
      </rPr>
      <t>Rb/</t>
    </r>
    <r>
      <rPr>
        <vertAlign val="superscript"/>
        <sz val="10"/>
        <color theme="1"/>
        <rFont val="Arial"/>
        <family val="2"/>
      </rPr>
      <t>86</t>
    </r>
    <r>
      <rPr>
        <sz val="10"/>
        <color theme="1"/>
        <rFont val="Arial"/>
        <family val="2"/>
      </rPr>
      <t>Sr</t>
    </r>
  </si>
  <si>
    <r>
      <rPr>
        <vertAlign val="superscript"/>
        <sz val="10"/>
        <color theme="1"/>
        <rFont val="Arial"/>
        <family val="2"/>
      </rPr>
      <t>87</t>
    </r>
    <r>
      <rPr>
        <sz val="10"/>
        <color theme="1"/>
        <rFont val="Arial"/>
        <family val="2"/>
      </rPr>
      <t>Sr/</t>
    </r>
    <r>
      <rPr>
        <vertAlign val="superscript"/>
        <sz val="10"/>
        <color theme="1"/>
        <rFont val="Arial"/>
        <family val="2"/>
      </rPr>
      <t>86</t>
    </r>
    <r>
      <rPr>
        <sz val="10"/>
        <color theme="1"/>
        <rFont val="Arial"/>
        <family val="2"/>
      </rPr>
      <t>Sr</t>
    </r>
  </si>
  <si>
    <r>
      <t>2</t>
    </r>
    <r>
      <rPr>
        <sz val="10"/>
        <color indexed="8"/>
        <rFont val="Arial"/>
        <family val="2"/>
      </rPr>
      <t>σ</t>
    </r>
    <r>
      <rPr>
        <vertAlign val="superscript"/>
        <sz val="10"/>
        <color indexed="8"/>
        <rFont val="Arial"/>
        <family val="2"/>
      </rPr>
      <t>(b)</t>
    </r>
  </si>
  <si>
    <r>
      <rPr>
        <vertAlign val="superscript"/>
        <sz val="10"/>
        <color theme="1"/>
        <rFont val="Arial"/>
        <family val="2"/>
      </rPr>
      <t>87</t>
    </r>
    <r>
      <rPr>
        <sz val="10"/>
        <color theme="1"/>
        <rFont val="Arial"/>
        <family val="2"/>
      </rPr>
      <t>Sr/</t>
    </r>
    <r>
      <rPr>
        <vertAlign val="superscript"/>
        <sz val="10"/>
        <color theme="1"/>
        <rFont val="Arial"/>
        <family val="2"/>
      </rPr>
      <t>86</t>
    </r>
    <r>
      <rPr>
        <sz val="10"/>
        <color theme="1"/>
        <rFont val="Arial"/>
        <family val="2"/>
      </rPr>
      <t>Sr</t>
    </r>
    <r>
      <rPr>
        <b/>
        <i/>
        <vertAlign val="subscript"/>
        <sz val="10"/>
        <color theme="1"/>
        <rFont val="Arial"/>
        <family val="2"/>
      </rPr>
      <t>i</t>
    </r>
  </si>
  <si>
    <r>
      <t xml:space="preserve">Nd </t>
    </r>
    <r>
      <rPr>
        <vertAlign val="superscript"/>
        <sz val="10"/>
        <color theme="1"/>
        <rFont val="Arial"/>
        <family val="2"/>
      </rPr>
      <t>(c)</t>
    </r>
    <r>
      <rPr>
        <sz val="10"/>
        <color theme="1"/>
        <rFont val="Arial"/>
        <family val="2"/>
      </rPr>
      <t xml:space="preserve"> (ppm)</t>
    </r>
  </si>
  <si>
    <r>
      <t xml:space="preserve">Sm </t>
    </r>
    <r>
      <rPr>
        <vertAlign val="superscript"/>
        <sz val="10"/>
        <color theme="1"/>
        <rFont val="Arial"/>
        <family val="2"/>
      </rPr>
      <t>(c)</t>
    </r>
    <r>
      <rPr>
        <sz val="10"/>
        <color theme="1"/>
        <rFont val="Arial"/>
        <family val="2"/>
      </rPr>
      <t xml:space="preserve"> (ppm)</t>
    </r>
  </si>
  <si>
    <r>
      <rPr>
        <vertAlign val="superscript"/>
        <sz val="10"/>
        <color theme="1"/>
        <rFont val="Arial"/>
        <family val="2"/>
      </rPr>
      <t>147</t>
    </r>
    <r>
      <rPr>
        <sz val="10"/>
        <color theme="1"/>
        <rFont val="Arial"/>
        <family val="2"/>
      </rPr>
      <t>Sm/</t>
    </r>
    <r>
      <rPr>
        <vertAlign val="superscript"/>
        <sz val="10"/>
        <color theme="1"/>
        <rFont val="Arial"/>
        <family val="2"/>
      </rPr>
      <t>144</t>
    </r>
    <r>
      <rPr>
        <sz val="10"/>
        <color theme="1"/>
        <rFont val="Arial"/>
        <family val="2"/>
      </rPr>
      <t>Nd</t>
    </r>
  </si>
  <si>
    <r>
      <rPr>
        <vertAlign val="superscript"/>
        <sz val="10"/>
        <color theme="1"/>
        <rFont val="Arial"/>
        <family val="2"/>
      </rPr>
      <t>143</t>
    </r>
    <r>
      <rPr>
        <sz val="10"/>
        <color theme="1"/>
        <rFont val="Arial"/>
        <family val="2"/>
      </rPr>
      <t>Nd/</t>
    </r>
    <r>
      <rPr>
        <vertAlign val="superscript"/>
        <sz val="10"/>
        <color theme="1"/>
        <rFont val="Arial"/>
        <family val="2"/>
      </rPr>
      <t>144</t>
    </r>
    <r>
      <rPr>
        <sz val="10"/>
        <color theme="1"/>
        <rFont val="Arial"/>
        <family val="2"/>
      </rPr>
      <t>Nd</t>
    </r>
  </si>
  <si>
    <r>
      <rPr>
        <vertAlign val="superscript"/>
        <sz val="10"/>
        <color theme="1"/>
        <rFont val="Arial"/>
        <family val="2"/>
      </rPr>
      <t>143</t>
    </r>
    <r>
      <rPr>
        <sz val="10"/>
        <color theme="1"/>
        <rFont val="Arial"/>
        <family val="2"/>
      </rPr>
      <t>Nd/</t>
    </r>
    <r>
      <rPr>
        <vertAlign val="superscript"/>
        <sz val="10"/>
        <color theme="1"/>
        <rFont val="Arial"/>
        <family val="2"/>
      </rPr>
      <t>144</t>
    </r>
    <r>
      <rPr>
        <sz val="10"/>
        <color theme="1"/>
        <rFont val="Arial"/>
        <family val="2"/>
      </rPr>
      <t>Nd</t>
    </r>
    <r>
      <rPr>
        <b/>
        <i/>
        <vertAlign val="subscript"/>
        <sz val="10"/>
        <color theme="1"/>
        <rFont val="Arial"/>
        <family val="2"/>
      </rPr>
      <t>i</t>
    </r>
  </si>
  <si>
    <r>
      <t>ɛNd (CHUR)</t>
    </r>
    <r>
      <rPr>
        <vertAlign val="subscript"/>
        <sz val="10"/>
        <color theme="1"/>
        <rFont val="Arial"/>
        <family val="2"/>
      </rPr>
      <t>T</t>
    </r>
  </si>
  <si>
    <r>
      <rPr>
        <vertAlign val="superscript"/>
        <sz val="10"/>
        <color theme="1"/>
        <rFont val="Arial"/>
        <family val="2"/>
      </rPr>
      <t>208</t>
    </r>
    <r>
      <rPr>
        <sz val="10"/>
        <color theme="1"/>
        <rFont val="Arial"/>
        <family val="2"/>
      </rPr>
      <t>Pb/</t>
    </r>
    <r>
      <rPr>
        <vertAlign val="superscript"/>
        <sz val="10"/>
        <color theme="1"/>
        <rFont val="Arial"/>
        <family val="2"/>
      </rPr>
      <t>204</t>
    </r>
    <r>
      <rPr>
        <sz val="10"/>
        <color theme="1"/>
        <rFont val="Arial"/>
        <family val="2"/>
      </rPr>
      <t>Pbcor</t>
    </r>
    <r>
      <rPr>
        <vertAlign val="superscript"/>
        <sz val="10"/>
        <color theme="1"/>
        <rFont val="Arial"/>
        <family val="2"/>
      </rPr>
      <t>(d)</t>
    </r>
  </si>
  <si>
    <r>
      <rPr>
        <vertAlign val="superscript"/>
        <sz val="10"/>
        <color theme="1"/>
        <rFont val="Arial"/>
        <family val="2"/>
      </rPr>
      <t>207</t>
    </r>
    <r>
      <rPr>
        <sz val="10"/>
        <color theme="1"/>
        <rFont val="Arial"/>
        <family val="2"/>
      </rPr>
      <t>Pb/</t>
    </r>
    <r>
      <rPr>
        <vertAlign val="superscript"/>
        <sz val="10"/>
        <color theme="1"/>
        <rFont val="Arial"/>
        <family val="2"/>
      </rPr>
      <t>204</t>
    </r>
    <r>
      <rPr>
        <sz val="10"/>
        <color theme="1"/>
        <rFont val="Arial"/>
        <family val="2"/>
      </rPr>
      <t>Pbcor</t>
    </r>
    <r>
      <rPr>
        <vertAlign val="superscript"/>
        <sz val="10"/>
        <color theme="1"/>
        <rFont val="Arial"/>
        <family val="2"/>
      </rPr>
      <t>(d)</t>
    </r>
  </si>
  <si>
    <r>
      <rPr>
        <vertAlign val="superscript"/>
        <sz val="10"/>
        <color theme="1"/>
        <rFont val="Arial"/>
        <family val="2"/>
      </rPr>
      <t>206</t>
    </r>
    <r>
      <rPr>
        <sz val="10"/>
        <color theme="1"/>
        <rFont val="Arial"/>
        <family val="2"/>
      </rPr>
      <t>Pb/</t>
    </r>
    <r>
      <rPr>
        <vertAlign val="superscript"/>
        <sz val="10"/>
        <color theme="1"/>
        <rFont val="Arial"/>
        <family val="2"/>
      </rPr>
      <t>204</t>
    </r>
    <r>
      <rPr>
        <sz val="10"/>
        <color theme="1"/>
        <rFont val="Arial"/>
        <family val="2"/>
      </rPr>
      <t>Pbcor</t>
    </r>
    <r>
      <rPr>
        <vertAlign val="superscript"/>
        <sz val="10"/>
        <color theme="1"/>
        <rFont val="Arial"/>
        <family val="2"/>
      </rPr>
      <t>(d)</t>
    </r>
  </si>
  <si>
    <t>Alligator Lake</t>
  </si>
  <si>
    <t>Michie</t>
  </si>
  <si>
    <r>
      <rPr>
        <vertAlign val="superscript"/>
        <sz val="9"/>
        <color theme="1"/>
        <rFont val="Arial"/>
        <family val="2"/>
      </rPr>
      <t>(a)</t>
    </r>
    <r>
      <rPr>
        <sz val="9"/>
        <color theme="1"/>
        <rFont val="Arial"/>
        <family val="2"/>
      </rPr>
      <t xml:space="preserve"> Sr and Rb values determined by metaborate/tetraborate fusion followed by analysis using Inductively Coupled Plasma-Mass Spectrometry at Activation Laboratories</t>
    </r>
  </si>
  <si>
    <r>
      <rPr>
        <vertAlign val="superscript"/>
        <sz val="9"/>
        <color theme="1"/>
        <rFont val="Arial"/>
        <family val="2"/>
      </rPr>
      <t>(b)</t>
    </r>
    <r>
      <rPr>
        <sz val="9"/>
        <color theme="1"/>
        <rFont val="Arial"/>
        <family val="2"/>
      </rPr>
      <t xml:space="preserve"> Uncertainties are preseted as ±2 standard errors (2σ)</t>
    </r>
  </si>
  <si>
    <r>
      <rPr>
        <vertAlign val="superscript"/>
        <sz val="9"/>
        <color theme="1"/>
        <rFont val="Arial"/>
        <family val="2"/>
      </rPr>
      <t>(c)</t>
    </r>
    <r>
      <rPr>
        <sz val="9"/>
        <color theme="1"/>
        <rFont val="Arial"/>
        <family val="2"/>
      </rPr>
      <t xml:space="preserve"> Sm and Nd  values were determined by acid digestion followed by thermal ionization mass spectrometry at Carleton University</t>
    </r>
  </si>
  <si>
    <r>
      <rPr>
        <vertAlign val="superscript"/>
        <sz val="9"/>
        <color theme="1"/>
        <rFont val="Arial"/>
        <family val="2"/>
      </rPr>
      <t xml:space="preserve">(d) </t>
    </r>
    <r>
      <rPr>
        <sz val="9"/>
        <color theme="1"/>
        <rFont val="Arial"/>
        <family val="2"/>
      </rPr>
      <t>Pb isotope ratios are corrected for fractionation against the NBS 981 (Todt et al., 1996)</t>
    </r>
  </si>
  <si>
    <t>15PS054-1</t>
  </si>
  <si>
    <t>15PS133-1</t>
  </si>
  <si>
    <t>14PS145-1</t>
  </si>
  <si>
    <t>15PS101-1</t>
  </si>
  <si>
    <t>14PS048-1</t>
  </si>
  <si>
    <t>14PS183-1</t>
  </si>
  <si>
    <t>14PS073-1</t>
  </si>
  <si>
    <t>14PS184a-1</t>
  </si>
  <si>
    <t>14PS226-1</t>
  </si>
  <si>
    <t>14PS222-1</t>
  </si>
  <si>
    <t>14PS218-1</t>
  </si>
  <si>
    <t>14PS182-1</t>
  </si>
  <si>
    <t>14PS154-1</t>
  </si>
  <si>
    <t>14PS148-1</t>
  </si>
  <si>
    <t>15PS099-1</t>
  </si>
  <si>
    <t>14PS120-1</t>
  </si>
  <si>
    <t>14PS162-1</t>
  </si>
  <si>
    <t>14PS165-1</t>
  </si>
  <si>
    <t>15PS032-1</t>
  </si>
  <si>
    <t>15PS132-1</t>
  </si>
  <si>
    <t>15PS003-1</t>
  </si>
  <si>
    <t>15PS123-1</t>
  </si>
  <si>
    <t>15PS082-1</t>
  </si>
  <si>
    <t>15PS010-1</t>
  </si>
  <si>
    <t>14PS181-1</t>
  </si>
  <si>
    <t>14PS171-2</t>
  </si>
  <si>
    <t>14MC142-1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</si>
</sst>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"/>
    <numFmt numFmtId="165" formatCode="0.000000"/>
    <numFmt numFmtId="166" formatCode="0.0"/>
    <numFmt numFmtId="167" formatCode="0.000"/>
  </numFmts>
  <fonts count="16" x14ac:knownFonts="1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i/>
      <vertAlign val="subscript"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vertAlign val="subscript"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vertAlign val="superscript"/>
      <sz val="10"/>
      <color theme="1"/>
      <name val="Arial"/>
      <family val="2"/>
    </font>
    <font>
      <sz val="10"/>
      <color indexed="8"/>
      <name val="Arial"/>
      <family val="2"/>
    </font>
    <font>
      <vertAlign val="superscript"/>
      <sz val="10"/>
      <color indexed="8"/>
      <name val="Arial"/>
      <family val="2"/>
    </font>
    <font>
      <b/>
      <i/>
      <vertAlign val="subscript"/>
      <sz val="10"/>
      <color theme="1"/>
      <name val="Arial"/>
      <family val="2"/>
    </font>
    <font>
      <vertAlign val="subscript"/>
      <sz val="10"/>
      <color theme="1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9"/>
      <color theme="1"/>
      <name val="Arial"/>
      <family val="2"/>
    </font>
    <font>
      <vertAlign val="superscript"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Font="1" applyFill="1" applyAlignment="1">
      <alignment horizontal="left" vertical="top"/>
    </xf>
    <xf numFmtId="0" fontId="5" fillId="0" borderId="0" xfId="0" applyFont="1"/>
    <xf numFmtId="165" fontId="5" fillId="0" borderId="0" xfId="0" applyNumberFormat="1" applyFont="1"/>
    <xf numFmtId="166" fontId="5" fillId="0" borderId="0" xfId="0" applyNumberFormat="1" applyFont="1"/>
    <xf numFmtId="167" fontId="5" fillId="0" borderId="0" xfId="0" applyNumberFormat="1" applyFont="1"/>
    <xf numFmtId="0" fontId="6" fillId="2" borderId="4" xfId="0" applyFont="1" applyFill="1" applyBorder="1" applyAlignment="1">
      <alignment horizontal="left" vertical="top" wrapText="1"/>
    </xf>
    <xf numFmtId="164" fontId="6" fillId="2" borderId="4" xfId="0" applyNumberFormat="1" applyFont="1" applyFill="1" applyBorder="1" applyAlignment="1">
      <alignment horizontal="left" vertical="top" wrapText="1"/>
    </xf>
    <xf numFmtId="165" fontId="6" fillId="2" borderId="4" xfId="0" applyNumberFormat="1" applyFont="1" applyFill="1" applyBorder="1" applyAlignment="1">
      <alignment horizontal="left" vertical="top" wrapText="1"/>
    </xf>
    <xf numFmtId="166" fontId="6" fillId="2" borderId="4" xfId="0" applyNumberFormat="1" applyFont="1" applyFill="1" applyBorder="1" applyAlignment="1">
      <alignment horizontal="left" vertical="top" wrapText="1"/>
    </xf>
    <xf numFmtId="167" fontId="6" fillId="2" borderId="4" xfId="0" applyNumberFormat="1" applyFont="1" applyFill="1" applyBorder="1" applyAlignment="1">
      <alignment horizontal="left" vertical="top" wrapText="1"/>
    </xf>
    <xf numFmtId="0" fontId="6" fillId="0" borderId="0" xfId="0" applyFont="1" applyAlignment="1">
      <alignment wrapText="1"/>
    </xf>
    <xf numFmtId="1" fontId="12" fillId="3" borderId="1" xfId="0" applyNumberFormat="1" applyFont="1" applyFill="1" applyBorder="1" applyAlignment="1">
      <alignment horizontal="left" vertical="top"/>
    </xf>
    <xf numFmtId="164" fontId="6" fillId="3" borderId="1" xfId="0" applyNumberFormat="1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left" vertical="top" wrapText="1"/>
    </xf>
    <xf numFmtId="165" fontId="6" fillId="3" borderId="1" xfId="0" applyNumberFormat="1" applyFont="1" applyFill="1" applyBorder="1" applyAlignment="1">
      <alignment horizontal="left" vertical="top" wrapText="1"/>
    </xf>
    <xf numFmtId="166" fontId="6" fillId="3" borderId="1" xfId="0" applyNumberFormat="1" applyFont="1" applyFill="1" applyBorder="1" applyAlignment="1">
      <alignment horizontal="left" vertical="top" wrapText="1"/>
    </xf>
    <xf numFmtId="167" fontId="6" fillId="3" borderId="1" xfId="0" applyNumberFormat="1" applyFont="1" applyFill="1" applyBorder="1" applyAlignment="1">
      <alignment horizontal="left" vertical="top" wrapText="1"/>
    </xf>
    <xf numFmtId="0" fontId="6" fillId="0" borderId="0" xfId="0" applyFont="1" applyBorder="1" applyAlignment="1">
      <alignment wrapText="1"/>
    </xf>
    <xf numFmtId="164" fontId="6" fillId="0" borderId="0" xfId="0" applyNumberFormat="1" applyFont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0" fontId="6" fillId="0" borderId="0" xfId="0" applyFont="1" applyBorder="1" applyAlignment="1">
      <alignment horizontal="left" vertical="top"/>
    </xf>
    <xf numFmtId="1" fontId="6" fillId="0" borderId="0" xfId="0" applyNumberFormat="1" applyFont="1" applyBorder="1" applyAlignment="1">
      <alignment horizontal="left" vertical="top"/>
    </xf>
    <xf numFmtId="165" fontId="6" fillId="0" borderId="0" xfId="0" applyNumberFormat="1" applyFont="1" applyBorder="1" applyAlignment="1">
      <alignment horizontal="left" vertical="top"/>
    </xf>
    <xf numFmtId="2" fontId="6" fillId="0" borderId="0" xfId="0" applyNumberFormat="1" applyFont="1" applyBorder="1" applyAlignment="1">
      <alignment horizontal="left" vertical="top"/>
    </xf>
    <xf numFmtId="166" fontId="6" fillId="0" borderId="0" xfId="0" applyNumberFormat="1" applyFont="1" applyBorder="1" applyAlignment="1">
      <alignment horizontal="left" vertical="top"/>
    </xf>
    <xf numFmtId="167" fontId="6" fillId="0" borderId="0" xfId="0" applyNumberFormat="1" applyFont="1" applyBorder="1" applyAlignment="1">
      <alignment horizontal="left" vertical="top"/>
    </xf>
    <xf numFmtId="0" fontId="6" fillId="0" borderId="0" xfId="0" applyFont="1" applyBorder="1"/>
    <xf numFmtId="0" fontId="13" fillId="0" borderId="0" xfId="0" applyFont="1" applyFill="1" applyBorder="1" applyAlignment="1">
      <alignment horizontal="left" vertical="top"/>
    </xf>
    <xf numFmtId="164" fontId="13" fillId="0" borderId="0" xfId="0" applyNumberFormat="1" applyFont="1" applyFill="1" applyBorder="1" applyAlignment="1">
      <alignment horizontal="left" vertical="top"/>
    </xf>
    <xf numFmtId="1" fontId="13" fillId="0" borderId="0" xfId="0" applyNumberFormat="1" applyFont="1" applyFill="1" applyBorder="1" applyAlignment="1">
      <alignment horizontal="left" vertical="top"/>
    </xf>
    <xf numFmtId="165" fontId="13" fillId="0" borderId="0" xfId="0" applyNumberFormat="1" applyFont="1" applyFill="1" applyBorder="1" applyAlignment="1">
      <alignment horizontal="left" vertical="top"/>
    </xf>
    <xf numFmtId="2" fontId="13" fillId="0" borderId="0" xfId="0" applyNumberFormat="1" applyFont="1" applyFill="1" applyBorder="1" applyAlignment="1">
      <alignment horizontal="left" vertical="top"/>
    </xf>
    <xf numFmtId="166" fontId="13" fillId="0" borderId="0" xfId="0" applyNumberFormat="1" applyFont="1" applyFill="1" applyBorder="1" applyAlignment="1">
      <alignment horizontal="left" vertical="top"/>
    </xf>
    <xf numFmtId="167" fontId="13" fillId="0" borderId="0" xfId="0" applyNumberFormat="1" applyFont="1" applyFill="1" applyBorder="1" applyAlignment="1">
      <alignment horizontal="left" vertical="top"/>
    </xf>
    <xf numFmtId="0" fontId="13" fillId="0" borderId="0" xfId="0" applyFont="1" applyFill="1" applyBorder="1"/>
    <xf numFmtId="165" fontId="6" fillId="0" borderId="0" xfId="0" applyNumberFormat="1" applyFont="1" applyBorder="1" applyAlignment="1">
      <alignment horizontal="left"/>
    </xf>
    <xf numFmtId="165" fontId="6" fillId="0" borderId="0" xfId="0" applyNumberFormat="1" applyFont="1" applyBorder="1"/>
    <xf numFmtId="164" fontId="6" fillId="0" borderId="0" xfId="0" applyNumberFormat="1" applyFont="1" applyAlignment="1">
      <alignment horizontal="left" vertical="top"/>
    </xf>
    <xf numFmtId="0" fontId="6" fillId="0" borderId="0" xfId="0" applyFont="1" applyFill="1" applyAlignment="1">
      <alignment horizontal="left" vertical="top"/>
    </xf>
    <xf numFmtId="0" fontId="6" fillId="0" borderId="0" xfId="0" applyFont="1" applyAlignment="1">
      <alignment horizontal="left" vertical="top"/>
    </xf>
    <xf numFmtId="1" fontId="6" fillId="0" borderId="0" xfId="0" applyNumberFormat="1" applyFont="1" applyAlignment="1">
      <alignment horizontal="left" vertical="top"/>
    </xf>
    <xf numFmtId="165" fontId="6" fillId="0" borderId="0" xfId="0" applyNumberFormat="1" applyFont="1" applyAlignment="1">
      <alignment horizontal="left" vertical="top"/>
    </xf>
    <xf numFmtId="2" fontId="6" fillId="0" borderId="0" xfId="0" applyNumberFormat="1" applyFont="1" applyAlignment="1">
      <alignment horizontal="left" vertical="top"/>
    </xf>
    <xf numFmtId="166" fontId="6" fillId="0" borderId="0" xfId="0" applyNumberFormat="1" applyFont="1" applyAlignment="1">
      <alignment horizontal="left" vertical="top"/>
    </xf>
    <xf numFmtId="167" fontId="6" fillId="0" borderId="0" xfId="0" applyNumberFormat="1" applyFont="1" applyAlignment="1">
      <alignment horizontal="left" vertical="top"/>
    </xf>
    <xf numFmtId="0" fontId="6" fillId="0" borderId="0" xfId="0" applyFont="1"/>
    <xf numFmtId="0" fontId="6" fillId="0" borderId="3" xfId="0" applyFont="1" applyBorder="1" applyAlignment="1">
      <alignment horizontal="left" vertical="top"/>
    </xf>
    <xf numFmtId="164" fontId="6" fillId="0" borderId="3" xfId="0" applyNumberFormat="1" applyFont="1" applyBorder="1" applyAlignment="1">
      <alignment horizontal="left" vertical="top"/>
    </xf>
    <xf numFmtId="1" fontId="6" fillId="0" borderId="3" xfId="0" applyNumberFormat="1" applyFont="1" applyBorder="1" applyAlignment="1">
      <alignment horizontal="left" vertical="top"/>
    </xf>
    <xf numFmtId="165" fontId="6" fillId="0" borderId="3" xfId="0" applyNumberFormat="1" applyFont="1" applyBorder="1" applyAlignment="1">
      <alignment horizontal="left" vertical="top"/>
    </xf>
    <xf numFmtId="2" fontId="6" fillId="0" borderId="3" xfId="0" applyNumberFormat="1" applyFont="1" applyBorder="1" applyAlignment="1">
      <alignment horizontal="left" vertical="top"/>
    </xf>
    <xf numFmtId="166" fontId="6" fillId="0" borderId="3" xfId="0" applyNumberFormat="1" applyFont="1" applyBorder="1" applyAlignment="1">
      <alignment horizontal="left" vertical="top"/>
    </xf>
    <xf numFmtId="167" fontId="6" fillId="0" borderId="3" xfId="0" applyNumberFormat="1" applyFont="1" applyBorder="1" applyAlignment="1">
      <alignment horizontal="left" vertical="top"/>
    </xf>
    <xf numFmtId="165" fontId="6" fillId="0" borderId="0" xfId="0" applyNumberFormat="1" applyFont="1"/>
    <xf numFmtId="166" fontId="6" fillId="0" borderId="0" xfId="0" applyNumberFormat="1" applyFont="1"/>
    <xf numFmtId="167" fontId="6" fillId="0" borderId="0" xfId="0" applyNumberFormat="1" applyFont="1"/>
    <xf numFmtId="0" fontId="14" fillId="0" borderId="0" xfId="0" applyFont="1"/>
    <xf numFmtId="0" fontId="14" fillId="0" borderId="0" xfId="0" applyFont="1" applyAlignment="1">
      <alignment vertical="top"/>
    </xf>
    <xf numFmtId="0" fontId="0" fillId="0" borderId="0" xfId="0" applyFill="1" applyAlignment="1">
      <alignment horizontal="left" vertical="top"/>
    </xf>
    <xf numFmtId="1" fontId="0" fillId="0" borderId="0" xfId="0" applyNumberFormat="1" applyFill="1" applyAlignment="1">
      <alignment horizontal="left" vertical="top"/>
    </xf>
    <xf numFmtId="164" fontId="0" fillId="0" borderId="0" xfId="0" applyNumberFormat="1" applyFill="1" applyAlignment="1">
      <alignment horizontal="left" vertical="top"/>
    </xf>
    <xf numFmtId="165" fontId="0" fillId="0" borderId="0" xfId="0" applyNumberFormat="1" applyFill="1" applyAlignment="1">
      <alignment horizontal="left" vertical="top"/>
    </xf>
    <xf numFmtId="2" fontId="0" fillId="0" borderId="0" xfId="0" applyNumberFormat="1" applyFill="1" applyAlignment="1">
      <alignment horizontal="left" vertical="top"/>
    </xf>
    <xf numFmtId="166" fontId="0" fillId="0" borderId="0" xfId="0" applyNumberFormat="1" applyFill="1" applyAlignment="1">
      <alignment horizontal="left" vertical="top"/>
    </xf>
    <xf numFmtId="167" fontId="0" fillId="0" borderId="0" xfId="0" applyNumberFormat="1" applyFill="1" applyAlignment="1">
      <alignment horizontal="left" vertical="top"/>
    </xf>
    <xf numFmtId="0" fontId="0" fillId="0" borderId="0" xfId="0" applyFill="1"/>
    <xf numFmtId="0" fontId="0" fillId="0" borderId="2" xfId="0" applyFill="1" applyBorder="1" applyAlignment="1">
      <alignment horizontal="left" vertical="top" wrapText="1"/>
    </xf>
    <xf numFmtId="1" fontId="0" fillId="0" borderId="2" xfId="0" applyNumberFormat="1" applyFill="1" applyBorder="1" applyAlignment="1">
      <alignment horizontal="left" vertical="top" wrapText="1"/>
    </xf>
    <xf numFmtId="164" fontId="0" fillId="0" borderId="2" xfId="0" applyNumberFormat="1" applyFill="1" applyBorder="1" applyAlignment="1">
      <alignment horizontal="left" vertical="top" wrapText="1"/>
    </xf>
    <xf numFmtId="165" fontId="0" fillId="0" borderId="2" xfId="0" applyNumberFormat="1" applyFill="1" applyBorder="1" applyAlignment="1">
      <alignment horizontal="left" vertical="top" wrapText="1"/>
    </xf>
    <xf numFmtId="166" fontId="0" fillId="0" borderId="2" xfId="0" applyNumberFormat="1" applyFill="1" applyBorder="1" applyAlignment="1">
      <alignment horizontal="left" vertical="top" wrapText="1"/>
    </xf>
    <xf numFmtId="167" fontId="0" fillId="0" borderId="2" xfId="0" applyNumberFormat="1" applyFill="1" applyBorder="1" applyAlignment="1">
      <alignment horizontal="left" vertical="top" wrapText="1"/>
    </xf>
    <xf numFmtId="0" fontId="0" fillId="0" borderId="0" xfId="0" applyFill="1" applyAlignment="1">
      <alignment wrapText="1"/>
    </xf>
    <xf numFmtId="165" fontId="0" fillId="0" borderId="0" xfId="0" applyNumberFormat="1" applyFill="1" applyAlignment="1">
      <alignment horizontal="left"/>
    </xf>
    <xf numFmtId="165" fontId="0" fillId="0" borderId="0" xfId="0" applyNumberFormat="1" applyFill="1"/>
    <xf numFmtId="0" fontId="0" fillId="0" borderId="0" xfId="0" applyFill="1" applyAlignment="1">
      <alignment vertical="top"/>
    </xf>
    <xf numFmtId="1" fontId="0" fillId="0" borderId="0" xfId="0" applyNumberFormat="1" applyFill="1" applyAlignment="1">
      <alignment vertical="top"/>
    </xf>
    <xf numFmtId="166" fontId="0" fillId="0" borderId="0" xfId="0" applyNumberFormat="1" applyFill="1"/>
    <xf numFmtId="167" fontId="0" fillId="0" borderId="0" xfId="0" applyNumberFormat="1" applyFill="1"/>
    <xf numFmtId="1" fontId="0" fillId="0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A48"/>
  <sheetViews>
    <sheetView zoomScale="120" zoomScaleNormal="120" workbookViewId="0">
      <pane xSplit="1" ySplit="2" topLeftCell="B3" activePane="bottomRight" state="frozen"/>
      <selection pane="topRight" activeCell="B1" sqref="B1"/>
      <selection pane="bottomLeft" activeCell="A2" sqref="A2"/>
      <selection pane="bottomRight"/>
    </sheetView>
  </sheetViews>
  <sheetFormatPr defaultColWidth="14.42578125" defaultRowHeight="12.75" x14ac:dyDescent="0.2"/>
  <cols>
    <col min="1" max="1" width="15.42578125" style="46" customWidth="1"/>
    <col min="2" max="2" width="8" style="46" bestFit="1" customWidth="1"/>
    <col min="3" max="3" width="9.7109375" style="46" bestFit="1" customWidth="1"/>
    <col min="4" max="4" width="14.140625" style="46" bestFit="1" customWidth="1"/>
    <col min="5" max="5" width="8.5703125" style="46" bestFit="1" customWidth="1"/>
    <col min="6" max="6" width="10.42578125" style="46" bestFit="1" customWidth="1"/>
    <col min="7" max="8" width="6" style="46" bestFit="1" customWidth="1"/>
    <col min="9" max="9" width="8.5703125" style="46" bestFit="1" customWidth="1"/>
    <col min="10" max="12" width="9.140625" style="54" bestFit="1" customWidth="1"/>
    <col min="13" max="13" width="6" style="46" bestFit="1" customWidth="1"/>
    <col min="14" max="14" width="6.140625" style="46" bestFit="1" customWidth="1"/>
    <col min="15" max="17" width="9.140625" style="54" bestFit="1" customWidth="1"/>
    <col min="18" max="18" width="11" style="54" bestFit="1" customWidth="1"/>
    <col min="19" max="19" width="9.140625" style="46" bestFit="1" customWidth="1"/>
    <col min="20" max="20" width="8" style="55" bestFit="1" customWidth="1"/>
    <col min="21" max="21" width="4.7109375" style="54" bestFit="1" customWidth="1"/>
    <col min="22" max="22" width="10.42578125" style="46" bestFit="1" customWidth="1"/>
    <col min="23" max="23" width="5.85546875" style="56" bestFit="1" customWidth="1"/>
    <col min="24" max="24" width="10.42578125" style="46" customWidth="1"/>
    <col min="25" max="25" width="5.85546875" style="56" bestFit="1" customWidth="1"/>
    <col min="26" max="26" width="10.42578125" style="46" bestFit="1" customWidth="1"/>
    <col min="27" max="27" width="5.85546875" style="56" bestFit="1" customWidth="1"/>
    <col min="28" max="16384" width="14.42578125" style="46"/>
  </cols>
  <sheetData>
    <row r="1" spans="1:27" s="2" customFormat="1" ht="13.5" thickBot="1" x14ac:dyDescent="0.25">
      <c r="A1" s="2" t="s">
        <v>62</v>
      </c>
      <c r="J1" s="3"/>
      <c r="K1" s="3"/>
      <c r="L1" s="3"/>
      <c r="O1" s="3"/>
      <c r="P1" s="3"/>
      <c r="Q1" s="3"/>
      <c r="R1" s="3"/>
      <c r="T1" s="4"/>
      <c r="U1" s="3"/>
      <c r="W1" s="5"/>
      <c r="Y1" s="5"/>
      <c r="AA1" s="5"/>
    </row>
    <row r="2" spans="1:27" s="11" customFormat="1" ht="34.5" customHeight="1" x14ac:dyDescent="0.2">
      <c r="A2" s="6" t="s">
        <v>0</v>
      </c>
      <c r="B2" s="7" t="s">
        <v>35</v>
      </c>
      <c r="C2" s="7" t="s">
        <v>36</v>
      </c>
      <c r="D2" s="6" t="s">
        <v>34</v>
      </c>
      <c r="E2" s="6" t="s">
        <v>1</v>
      </c>
      <c r="F2" s="6" t="s">
        <v>25</v>
      </c>
      <c r="G2" s="6" t="s">
        <v>65</v>
      </c>
      <c r="H2" s="6" t="s">
        <v>66</v>
      </c>
      <c r="I2" s="6" t="s">
        <v>67</v>
      </c>
      <c r="J2" s="8" t="s">
        <v>68</v>
      </c>
      <c r="K2" s="8" t="s">
        <v>69</v>
      </c>
      <c r="L2" s="8" t="s">
        <v>70</v>
      </c>
      <c r="M2" s="7" t="s">
        <v>71</v>
      </c>
      <c r="N2" s="7" t="s">
        <v>72</v>
      </c>
      <c r="O2" s="8" t="s">
        <v>73</v>
      </c>
      <c r="P2" s="8" t="s">
        <v>74</v>
      </c>
      <c r="Q2" s="8" t="s">
        <v>69</v>
      </c>
      <c r="R2" s="8" t="s">
        <v>75</v>
      </c>
      <c r="S2" s="8" t="s">
        <v>69</v>
      </c>
      <c r="T2" s="9" t="s">
        <v>76</v>
      </c>
      <c r="U2" s="7" t="s">
        <v>69</v>
      </c>
      <c r="V2" s="7" t="s">
        <v>77</v>
      </c>
      <c r="W2" s="10" t="s">
        <v>69</v>
      </c>
      <c r="X2" s="7" t="s">
        <v>78</v>
      </c>
      <c r="Y2" s="10" t="s">
        <v>69</v>
      </c>
      <c r="Z2" s="7" t="s">
        <v>79</v>
      </c>
      <c r="AA2" s="10" t="s">
        <v>69</v>
      </c>
    </row>
    <row r="3" spans="1:27" s="18" customFormat="1" x14ac:dyDescent="0.2">
      <c r="A3" s="12" t="s">
        <v>37</v>
      </c>
      <c r="B3" s="13"/>
      <c r="C3" s="13"/>
      <c r="D3" s="14"/>
      <c r="E3" s="14"/>
      <c r="F3" s="14"/>
      <c r="G3" s="14"/>
      <c r="H3" s="14"/>
      <c r="I3" s="14"/>
      <c r="J3" s="15"/>
      <c r="K3" s="15"/>
      <c r="L3" s="15"/>
      <c r="M3" s="13"/>
      <c r="N3" s="13"/>
      <c r="O3" s="15"/>
      <c r="P3" s="15"/>
      <c r="Q3" s="15"/>
      <c r="R3" s="15"/>
      <c r="S3" s="15"/>
      <c r="T3" s="16"/>
      <c r="U3" s="13"/>
      <c r="V3" s="13"/>
      <c r="W3" s="17"/>
      <c r="X3" s="13"/>
      <c r="Y3" s="17"/>
      <c r="Z3" s="13"/>
      <c r="AA3" s="17"/>
    </row>
    <row r="4" spans="1:27" s="27" customFormat="1" x14ac:dyDescent="0.2">
      <c r="A4" s="19" t="s">
        <v>86</v>
      </c>
      <c r="B4" s="19">
        <v>60.464631519999998</v>
      </c>
      <c r="C4" s="19">
        <v>-135.2879374</v>
      </c>
      <c r="D4" s="20" t="s">
        <v>11</v>
      </c>
      <c r="E4" s="21">
        <v>215.17</v>
      </c>
      <c r="F4" s="21" t="s">
        <v>26</v>
      </c>
      <c r="G4" s="22">
        <v>53</v>
      </c>
      <c r="H4" s="21">
        <v>688</v>
      </c>
      <c r="I4" s="19">
        <f>G4/H4</f>
        <v>7.7034883720930231E-2</v>
      </c>
      <c r="J4" s="23">
        <v>0.70474800000000004</v>
      </c>
      <c r="K4" s="23">
        <v>1.5999999999999999E-5</v>
      </c>
      <c r="L4" s="23">
        <v>0.70406665909589139</v>
      </c>
      <c r="M4" s="24">
        <v>11</v>
      </c>
      <c r="N4" s="24">
        <v>2.13</v>
      </c>
      <c r="O4" s="23">
        <v>0.11618000830452548</v>
      </c>
      <c r="P4" s="23">
        <v>0.51279494437048223</v>
      </c>
      <c r="Q4" s="23">
        <v>1.0000000000000001E-5</v>
      </c>
      <c r="R4" s="23">
        <v>0.51263133940545147</v>
      </c>
      <c r="S4" s="23">
        <v>1.0140026219183238E-5</v>
      </c>
      <c r="T4" s="25">
        <v>5.2744656183922878</v>
      </c>
      <c r="U4" s="25">
        <v>0.2</v>
      </c>
      <c r="V4" s="19">
        <v>38.28712344938603</v>
      </c>
      <c r="W4" s="26">
        <v>6.0000000000000001E-3</v>
      </c>
      <c r="X4" s="19">
        <v>15.585540684106572</v>
      </c>
      <c r="Y4" s="26">
        <v>2E-3</v>
      </c>
      <c r="Z4" s="19">
        <v>18.708847497278548</v>
      </c>
      <c r="AA4" s="26">
        <v>2E-3</v>
      </c>
    </row>
    <row r="5" spans="1:27" s="27" customFormat="1" x14ac:dyDescent="0.2">
      <c r="A5" s="19" t="s">
        <v>87</v>
      </c>
      <c r="B5" s="19">
        <v>60.529131509999999</v>
      </c>
      <c r="C5" s="19">
        <v>-135.433998</v>
      </c>
      <c r="D5" s="20" t="s">
        <v>59</v>
      </c>
      <c r="E5" s="21">
        <v>214.42</v>
      </c>
      <c r="F5" s="21" t="s">
        <v>26</v>
      </c>
      <c r="G5" s="22">
        <v>45</v>
      </c>
      <c r="H5" s="21">
        <v>808</v>
      </c>
      <c r="I5" s="19">
        <f>G5/H5</f>
        <v>5.5693069306930694E-2</v>
      </c>
      <c r="J5" s="23">
        <v>0.70451299999999994</v>
      </c>
      <c r="K5" s="23">
        <v>1.5E-5</v>
      </c>
      <c r="L5" s="23">
        <v>0.70402180643684908</v>
      </c>
      <c r="M5" s="24">
        <v>15.4</v>
      </c>
      <c r="N5" s="24">
        <v>3.52</v>
      </c>
      <c r="O5" s="23">
        <v>0.12174450142607275</v>
      </c>
      <c r="P5" s="23">
        <v>0.51280043673291864</v>
      </c>
      <c r="Q5" s="23">
        <v>1.0000000000000001E-5</v>
      </c>
      <c r="R5" s="23">
        <v>0.51262959383162154</v>
      </c>
      <c r="S5" s="23">
        <v>1.0144763378254469E-5</v>
      </c>
      <c r="T5" s="25">
        <v>5.2192517558546925</v>
      </c>
      <c r="U5" s="25">
        <v>0.2</v>
      </c>
      <c r="V5" s="19">
        <v>38.325287043307725</v>
      </c>
      <c r="W5" s="26">
        <v>3.0000000000000001E-3</v>
      </c>
      <c r="X5" s="19">
        <v>15.583534435708025</v>
      </c>
      <c r="Y5" s="26">
        <v>1E-3</v>
      </c>
      <c r="Z5" s="19">
        <v>18.785005633850222</v>
      </c>
      <c r="AA5" s="26">
        <v>2E-3</v>
      </c>
    </row>
    <row r="6" spans="1:27" s="27" customFormat="1" x14ac:dyDescent="0.2">
      <c r="A6" s="12" t="s">
        <v>38</v>
      </c>
      <c r="B6" s="13"/>
      <c r="C6" s="13"/>
      <c r="D6" s="14"/>
      <c r="E6" s="14"/>
      <c r="F6" s="14"/>
      <c r="G6" s="14"/>
      <c r="H6" s="14"/>
      <c r="I6" s="14"/>
      <c r="J6" s="15"/>
      <c r="K6" s="15"/>
      <c r="L6" s="15"/>
      <c r="M6" s="13"/>
      <c r="N6" s="13"/>
      <c r="O6" s="15"/>
      <c r="P6" s="15"/>
      <c r="Q6" s="15"/>
      <c r="R6" s="15"/>
      <c r="S6" s="15"/>
      <c r="T6" s="16"/>
      <c r="U6" s="13"/>
      <c r="V6" s="13"/>
      <c r="W6" s="17"/>
      <c r="X6" s="13"/>
      <c r="Y6" s="17"/>
      <c r="Z6" s="13"/>
      <c r="AA6" s="17"/>
    </row>
    <row r="7" spans="1:27" s="27" customFormat="1" ht="3" customHeight="1" x14ac:dyDescent="0.2">
      <c r="A7" s="19"/>
      <c r="B7" s="19"/>
      <c r="C7" s="19"/>
      <c r="D7" s="20"/>
      <c r="E7" s="21"/>
      <c r="F7" s="21"/>
      <c r="G7" s="22"/>
      <c r="H7" s="21"/>
      <c r="I7" s="19"/>
      <c r="J7" s="23"/>
      <c r="K7" s="23"/>
      <c r="L7" s="23"/>
      <c r="M7" s="24"/>
      <c r="N7" s="24"/>
      <c r="O7" s="23"/>
      <c r="P7" s="23"/>
      <c r="Q7" s="23"/>
      <c r="R7" s="23"/>
      <c r="S7" s="23"/>
      <c r="T7" s="25"/>
      <c r="U7" s="25"/>
      <c r="V7" s="19"/>
      <c r="W7" s="26"/>
      <c r="X7" s="19"/>
      <c r="Y7" s="26"/>
      <c r="Z7" s="19"/>
      <c r="AA7" s="26"/>
    </row>
    <row r="8" spans="1:27" s="27" customFormat="1" x14ac:dyDescent="0.2">
      <c r="A8" s="21" t="s">
        <v>88</v>
      </c>
      <c r="B8" s="19">
        <v>62.115346000000002</v>
      </c>
      <c r="C8" s="19">
        <v>-135.42443900000001</v>
      </c>
      <c r="D8" s="21" t="s">
        <v>18</v>
      </c>
      <c r="E8" s="21">
        <v>203.32</v>
      </c>
      <c r="F8" s="21" t="s">
        <v>26</v>
      </c>
      <c r="G8" s="22">
        <v>80</v>
      </c>
      <c r="H8" s="21">
        <v>1142</v>
      </c>
      <c r="I8" s="19">
        <f t="shared" ref="I8:I18" si="0">G8/H8</f>
        <v>7.0052539404553416E-2</v>
      </c>
      <c r="J8" s="23">
        <v>0.70529399999999998</v>
      </c>
      <c r="K8" s="23">
        <v>1.9000000000000001E-5</v>
      </c>
      <c r="L8" s="23">
        <v>0.70469999999999999</v>
      </c>
      <c r="M8" s="24">
        <v>10.3</v>
      </c>
      <c r="N8" s="24">
        <v>2.15</v>
      </c>
      <c r="O8" s="23">
        <v>0.11773971931781987</v>
      </c>
      <c r="P8" s="23">
        <v>0.51257728793003765</v>
      </c>
      <c r="Q8" s="23">
        <v>1.0000000000000001E-5</v>
      </c>
      <c r="R8" s="23">
        <v>0.51243228907568672</v>
      </c>
      <c r="S8" s="23">
        <v>1.0121910308285301E-5</v>
      </c>
      <c r="T8" s="25">
        <v>0.86582087399999996</v>
      </c>
      <c r="U8" s="25">
        <v>0.2</v>
      </c>
      <c r="V8" s="19">
        <v>38.432834280680176</v>
      </c>
      <c r="W8" s="26">
        <v>2E-3</v>
      </c>
      <c r="X8" s="19">
        <v>15.610659001486392</v>
      </c>
      <c r="Y8" s="26">
        <v>1E-3</v>
      </c>
      <c r="Z8" s="19">
        <v>18.748743361717999</v>
      </c>
      <c r="AA8" s="26">
        <v>1E-3</v>
      </c>
    </row>
    <row r="9" spans="1:27" s="27" customFormat="1" x14ac:dyDescent="0.2">
      <c r="A9" s="19" t="s">
        <v>20</v>
      </c>
      <c r="B9" s="19">
        <v>63.008801443199999</v>
      </c>
      <c r="C9" s="19">
        <v>-138.27029810600001</v>
      </c>
      <c r="D9" s="20" t="s">
        <v>21</v>
      </c>
      <c r="E9" s="21">
        <v>198</v>
      </c>
      <c r="F9" s="21" t="s">
        <v>27</v>
      </c>
      <c r="G9" s="22">
        <v>69.799999999999898</v>
      </c>
      <c r="H9" s="21">
        <v>729</v>
      </c>
      <c r="I9" s="19">
        <f t="shared" si="0"/>
        <v>9.5747599451303012E-2</v>
      </c>
      <c r="J9" s="23">
        <v>0.70582599999999995</v>
      </c>
      <c r="K9" s="23">
        <v>2.1999999999999999E-5</v>
      </c>
      <c r="L9" s="23">
        <v>0.705046124958839</v>
      </c>
      <c r="M9" s="24">
        <v>15.46</v>
      </c>
      <c r="N9" s="24">
        <v>3.13</v>
      </c>
      <c r="O9" s="23">
        <v>0.12185132367373414</v>
      </c>
      <c r="P9" s="23">
        <v>0.51255509111312003</v>
      </c>
      <c r="Q9" s="23">
        <v>1.0000000000000001E-5</v>
      </c>
      <c r="R9" s="23">
        <v>0.51239720119172261</v>
      </c>
      <c r="S9" s="23">
        <v>1.0879625070349817E-5</v>
      </c>
      <c r="T9" s="25">
        <v>0.2747346915721316</v>
      </c>
      <c r="U9" s="25">
        <v>0.2</v>
      </c>
      <c r="V9" s="19">
        <v>38.497023215955338</v>
      </c>
      <c r="W9" s="26">
        <v>2E-3</v>
      </c>
      <c r="X9" s="19">
        <v>15.628675024675315</v>
      </c>
      <c r="Y9" s="26">
        <v>1E-3</v>
      </c>
      <c r="Z9" s="19">
        <v>18.652730975594157</v>
      </c>
      <c r="AA9" s="26">
        <v>1E-3</v>
      </c>
    </row>
    <row r="10" spans="1:27" s="27" customFormat="1" x14ac:dyDescent="0.2">
      <c r="A10" s="19" t="s">
        <v>22</v>
      </c>
      <c r="B10" s="19">
        <v>62.794750000000001</v>
      </c>
      <c r="C10" s="19">
        <v>-137.93192099999999</v>
      </c>
      <c r="D10" s="20" t="s">
        <v>23</v>
      </c>
      <c r="E10" s="21">
        <v>198</v>
      </c>
      <c r="F10" s="21" t="s">
        <v>27</v>
      </c>
      <c r="G10" s="22">
        <v>37</v>
      </c>
      <c r="H10" s="21">
        <v>963</v>
      </c>
      <c r="I10" s="19">
        <f t="shared" si="0"/>
        <v>3.8421599169262723E-2</v>
      </c>
      <c r="J10" s="23">
        <v>0.70507699999999995</v>
      </c>
      <c r="K10" s="23">
        <v>1.7E-5</v>
      </c>
      <c r="L10" s="23">
        <v>0.70476565730088092</v>
      </c>
      <c r="M10" s="24">
        <v>19.399999999999999</v>
      </c>
      <c r="N10" s="24">
        <v>4.4800000000000004</v>
      </c>
      <c r="O10" s="23">
        <v>0.13220479420442544</v>
      </c>
      <c r="P10" s="23">
        <v>0.51261424503818676</v>
      </c>
      <c r="Q10" s="23">
        <v>1.0000000000000001E-5</v>
      </c>
      <c r="R10" s="23">
        <v>0.51244380525340105</v>
      </c>
      <c r="S10" s="23">
        <v>1.0894623846808572E-5</v>
      </c>
      <c r="T10" s="25">
        <v>1.1591477323391608</v>
      </c>
      <c r="U10" s="25">
        <v>0.2</v>
      </c>
      <c r="V10" s="19">
        <v>38.477941418994497</v>
      </c>
      <c r="W10" s="26">
        <v>7.0000000000000001E-3</v>
      </c>
      <c r="X10" s="19">
        <v>15.622656279479676</v>
      </c>
      <c r="Y10" s="26">
        <v>3.0000000000000001E-3</v>
      </c>
      <c r="Z10" s="19">
        <v>18.629683118473782</v>
      </c>
      <c r="AA10" s="26">
        <v>3.0000000000000001E-3</v>
      </c>
    </row>
    <row r="11" spans="1:27" s="27" customFormat="1" x14ac:dyDescent="0.2">
      <c r="A11" s="19" t="s">
        <v>89</v>
      </c>
      <c r="B11" s="19">
        <v>62.320931010000002</v>
      </c>
      <c r="C11" s="19">
        <v>-135.71469329999999</v>
      </c>
      <c r="D11" s="20" t="s">
        <v>18</v>
      </c>
      <c r="E11" s="21">
        <v>196.13</v>
      </c>
      <c r="F11" s="21" t="s">
        <v>26</v>
      </c>
      <c r="G11" s="22">
        <v>50</v>
      </c>
      <c r="H11" s="21">
        <v>1118</v>
      </c>
      <c r="I11" s="19">
        <f t="shared" si="0"/>
        <v>4.4722719141323794E-2</v>
      </c>
      <c r="J11" s="23">
        <v>0.70520499999999997</v>
      </c>
      <c r="K11" s="23">
        <v>2.0000000000000002E-5</v>
      </c>
      <c r="L11" s="23">
        <v>0.70482785426214656</v>
      </c>
      <c r="M11" s="24">
        <v>9.7799999999999905</v>
      </c>
      <c r="N11" s="24">
        <v>1.88</v>
      </c>
      <c r="O11" s="23">
        <v>0.11885823920663816</v>
      </c>
      <c r="P11" s="23">
        <v>0.51251275858937828</v>
      </c>
      <c r="Q11" s="23">
        <v>1.0000000000000001E-5</v>
      </c>
      <c r="R11" s="23">
        <v>0.51236020247055603</v>
      </c>
      <c r="S11" s="23">
        <v>1.0140026219183238E-5</v>
      </c>
      <c r="T11" s="25">
        <v>-0.4061284709877544</v>
      </c>
      <c r="U11" s="25">
        <v>0.2</v>
      </c>
      <c r="V11" s="19">
        <v>38.381528129087059</v>
      </c>
      <c r="W11" s="26">
        <v>2E-3</v>
      </c>
      <c r="X11" s="19">
        <v>15.594568801900028</v>
      </c>
      <c r="Y11" s="26">
        <v>1E-3</v>
      </c>
      <c r="Z11" s="19">
        <v>18.731895354398922</v>
      </c>
      <c r="AA11" s="26">
        <v>1E-3</v>
      </c>
    </row>
    <row r="12" spans="1:27" s="27" customFormat="1" x14ac:dyDescent="0.2">
      <c r="A12" s="19" t="s">
        <v>15</v>
      </c>
      <c r="B12" s="19">
        <v>62.643708249900001</v>
      </c>
      <c r="C12" s="19">
        <v>-137.125853358999</v>
      </c>
      <c r="D12" s="20" t="s">
        <v>16</v>
      </c>
      <c r="E12" s="21">
        <v>196</v>
      </c>
      <c r="F12" s="21" t="s">
        <v>27</v>
      </c>
      <c r="G12" s="22">
        <v>68</v>
      </c>
      <c r="H12" s="21">
        <v>740</v>
      </c>
      <c r="I12" s="19">
        <f t="shared" si="0"/>
        <v>9.1891891891891897E-2</v>
      </c>
      <c r="J12" s="23">
        <v>0.70612900000000001</v>
      </c>
      <c r="K12" s="23">
        <v>1.5999999999999999E-5</v>
      </c>
      <c r="L12" s="23">
        <v>0.70538807899539602</v>
      </c>
      <c r="M12" s="24">
        <v>13.8</v>
      </c>
      <c r="N12" s="24">
        <v>2.57</v>
      </c>
      <c r="O12" s="23">
        <v>0.11235946538400643</v>
      </c>
      <c r="P12" s="23">
        <v>0.51246155516093084</v>
      </c>
      <c r="Q12" s="23">
        <v>1.0000000000000001E-5</v>
      </c>
      <c r="R12" s="23">
        <v>0.51231743595467505</v>
      </c>
      <c r="S12" s="23">
        <v>1.0750524869949133E-5</v>
      </c>
      <c r="T12" s="25">
        <v>-1.3322863608367097</v>
      </c>
      <c r="U12" s="25">
        <v>0.2</v>
      </c>
      <c r="V12" s="19">
        <v>38.516105012916185</v>
      </c>
      <c r="W12" s="26">
        <v>3.0000000000000001E-3</v>
      </c>
      <c r="X12" s="19">
        <v>15.62365940367895</v>
      </c>
      <c r="Y12" s="26">
        <v>1E-3</v>
      </c>
      <c r="Z12" s="19">
        <v>18.745924484820019</v>
      </c>
      <c r="AA12" s="26">
        <v>1E-3</v>
      </c>
    </row>
    <row r="13" spans="1:27" s="27" customFormat="1" x14ac:dyDescent="0.2">
      <c r="A13" s="19" t="s">
        <v>90</v>
      </c>
      <c r="B13" s="19">
        <v>62.308705833300003</v>
      </c>
      <c r="C13" s="19">
        <v>-136.707594833</v>
      </c>
      <c r="D13" s="20" t="s">
        <v>12</v>
      </c>
      <c r="E13" s="21">
        <v>195</v>
      </c>
      <c r="F13" s="21" t="s">
        <v>27</v>
      </c>
      <c r="G13" s="22">
        <v>18</v>
      </c>
      <c r="H13" s="21">
        <v>1010</v>
      </c>
      <c r="I13" s="19">
        <f t="shared" si="0"/>
        <v>1.782178217821782E-2</v>
      </c>
      <c r="J13" s="23">
        <v>0.70557999999999998</v>
      </c>
      <c r="K13" s="23">
        <v>1.7E-5</v>
      </c>
      <c r="L13" s="23">
        <v>0.70543704545377706</v>
      </c>
      <c r="M13" s="24">
        <v>12.8</v>
      </c>
      <c r="N13" s="24">
        <v>2.61</v>
      </c>
      <c r="O13" s="23">
        <v>0.12200957224509815</v>
      </c>
      <c r="P13" s="23">
        <v>0.51246541258571843</v>
      </c>
      <c r="Q13" s="23">
        <v>1.0000000000000001E-5</v>
      </c>
      <c r="R13" s="23">
        <v>0.51230971451846385</v>
      </c>
      <c r="S13" s="23">
        <v>1.0878368848797185E-5</v>
      </c>
      <c r="T13" s="25">
        <v>-1.508116907560364</v>
      </c>
      <c r="U13" s="25">
        <v>0.2</v>
      </c>
      <c r="V13" s="19">
        <v>38.615531218133228</v>
      </c>
      <c r="W13" s="26">
        <v>4.0000000000000001E-3</v>
      </c>
      <c r="X13" s="19">
        <v>15.636700018269499</v>
      </c>
      <c r="Y13" s="26">
        <v>1E-3</v>
      </c>
      <c r="Z13" s="19">
        <v>18.85515128595571</v>
      </c>
      <c r="AA13" s="26">
        <v>1E-3</v>
      </c>
    </row>
    <row r="14" spans="1:27" s="27" customFormat="1" x14ac:dyDescent="0.2">
      <c r="A14" s="19" t="s">
        <v>91</v>
      </c>
      <c r="B14" s="19">
        <v>62.468572000000002</v>
      </c>
      <c r="C14" s="19">
        <v>-137.04555533300001</v>
      </c>
      <c r="D14" s="20" t="s">
        <v>12</v>
      </c>
      <c r="E14" s="21">
        <v>195</v>
      </c>
      <c r="F14" s="21" t="s">
        <v>27</v>
      </c>
      <c r="G14" s="22">
        <v>47</v>
      </c>
      <c r="H14" s="21">
        <v>842</v>
      </c>
      <c r="I14" s="19">
        <f t="shared" si="0"/>
        <v>5.5819477434679333E-2</v>
      </c>
      <c r="J14" s="23">
        <v>0.70668699999999995</v>
      </c>
      <c r="K14" s="23">
        <v>1.9000000000000001E-5</v>
      </c>
      <c r="L14" s="23">
        <v>0.70623920458173761</v>
      </c>
      <c r="M14" s="24">
        <v>19.1999999999999</v>
      </c>
      <c r="N14" s="24">
        <v>3.89</v>
      </c>
      <c r="O14" s="23">
        <v>0.11643004773935355</v>
      </c>
      <c r="P14" s="23">
        <v>0.51235157101106843</v>
      </c>
      <c r="Q14" s="23">
        <v>1.0000000000000001E-5</v>
      </c>
      <c r="R14" s="23">
        <v>0.51220299305058703</v>
      </c>
      <c r="S14" s="23">
        <v>1.0802776284898389E-5</v>
      </c>
      <c r="T14" s="25">
        <v>-3.590946297826747</v>
      </c>
      <c r="U14" s="25">
        <v>0.2</v>
      </c>
      <c r="V14" s="19">
        <v>38.762159763200778</v>
      </c>
      <c r="W14" s="26">
        <v>3.0000000000000001E-3</v>
      </c>
      <c r="X14" s="19">
        <v>15.659771874852783</v>
      </c>
      <c r="Y14" s="26">
        <v>1E-3</v>
      </c>
      <c r="Z14" s="19">
        <v>18.94934687592594</v>
      </c>
      <c r="AA14" s="26">
        <v>1E-3</v>
      </c>
    </row>
    <row r="15" spans="1:27" s="27" customFormat="1" x14ac:dyDescent="0.2">
      <c r="A15" s="21" t="s">
        <v>92</v>
      </c>
      <c r="B15" s="19">
        <v>62.334876000000001</v>
      </c>
      <c r="C15" s="19">
        <v>-136.519319</v>
      </c>
      <c r="D15" s="21" t="s">
        <v>12</v>
      </c>
      <c r="E15" s="21">
        <v>194.71</v>
      </c>
      <c r="F15" s="21" t="s">
        <v>26</v>
      </c>
      <c r="G15" s="22">
        <v>61</v>
      </c>
      <c r="H15" s="21">
        <v>1257</v>
      </c>
      <c r="I15" s="19">
        <f t="shared" si="0"/>
        <v>4.8528241845664281E-2</v>
      </c>
      <c r="J15" s="23">
        <v>0.70507500000000001</v>
      </c>
      <c r="K15" s="23">
        <v>1.8E-5</v>
      </c>
      <c r="L15" s="23">
        <v>0.70469999999999999</v>
      </c>
      <c r="M15" s="24">
        <v>24.1</v>
      </c>
      <c r="N15" s="24">
        <v>4.12</v>
      </c>
      <c r="O15" s="23">
        <v>0.11118078152889066</v>
      </c>
      <c r="P15" s="23">
        <v>0.51259711119401674</v>
      </c>
      <c r="Q15" s="23">
        <v>1.0000000000000001E-5</v>
      </c>
      <c r="R15" s="23">
        <v>0.51246018980469343</v>
      </c>
      <c r="S15" s="23">
        <v>1.01052535440192E-5</v>
      </c>
      <c r="T15" s="25">
        <v>1.3291395610000001</v>
      </c>
      <c r="U15" s="25">
        <v>0.2</v>
      </c>
      <c r="V15" s="19"/>
      <c r="W15" s="26"/>
      <c r="X15" s="19"/>
      <c r="Y15" s="26"/>
      <c r="Z15" s="19"/>
      <c r="AA15" s="26"/>
    </row>
    <row r="16" spans="1:27" s="27" customFormat="1" x14ac:dyDescent="0.2">
      <c r="A16" s="12" t="s">
        <v>60</v>
      </c>
      <c r="B16" s="13"/>
      <c r="C16" s="13"/>
      <c r="D16" s="14"/>
      <c r="E16" s="14"/>
      <c r="F16" s="14"/>
      <c r="G16" s="14"/>
      <c r="H16" s="14"/>
      <c r="I16" s="14"/>
      <c r="J16" s="15"/>
      <c r="K16" s="15"/>
      <c r="L16" s="15"/>
      <c r="M16" s="13"/>
      <c r="N16" s="13"/>
      <c r="O16" s="15"/>
      <c r="P16" s="15"/>
      <c r="Q16" s="15"/>
      <c r="R16" s="15"/>
      <c r="S16" s="15"/>
      <c r="T16" s="16"/>
      <c r="U16" s="13"/>
      <c r="V16" s="13"/>
      <c r="W16" s="17"/>
      <c r="X16" s="13"/>
      <c r="Y16" s="17"/>
      <c r="Z16" s="13"/>
      <c r="AA16" s="17"/>
    </row>
    <row r="17" spans="1:27" s="27" customFormat="1" x14ac:dyDescent="0.2">
      <c r="A17" s="21" t="s">
        <v>112</v>
      </c>
      <c r="B17" s="19">
        <v>60.817900000000002</v>
      </c>
      <c r="C17" s="19">
        <v>-132.6472</v>
      </c>
      <c r="D17" s="21" t="s">
        <v>19</v>
      </c>
      <c r="E17" s="21">
        <v>194.67</v>
      </c>
      <c r="F17" s="21" t="s">
        <v>26</v>
      </c>
      <c r="G17" s="22">
        <v>99</v>
      </c>
      <c r="H17" s="21">
        <v>857</v>
      </c>
      <c r="I17" s="19">
        <f t="shared" si="0"/>
        <v>0.11551925320886815</v>
      </c>
      <c r="J17" s="23">
        <v>0.70685299999999995</v>
      </c>
      <c r="K17" s="23">
        <v>1.5E-5</v>
      </c>
      <c r="L17" s="23">
        <v>0.70589999999999997</v>
      </c>
      <c r="M17" s="24">
        <v>17.3</v>
      </c>
      <c r="N17" s="24">
        <v>3.4</v>
      </c>
      <c r="O17" s="23">
        <v>0.1230748636057208</v>
      </c>
      <c r="P17" s="23">
        <v>0.51241567695888068</v>
      </c>
      <c r="Q17" s="23">
        <v>1.0000000000000001E-5</v>
      </c>
      <c r="R17" s="23">
        <v>0.51225887735839049</v>
      </c>
      <c r="S17" s="23">
        <v>1.0122058382627197E-5</v>
      </c>
      <c r="T17" s="25">
        <v>-2.5083225429999998</v>
      </c>
      <c r="U17" s="25">
        <v>0.2</v>
      </c>
      <c r="V17" s="19">
        <v>38.842880994587176</v>
      </c>
      <c r="W17" s="26">
        <v>4.0000000000000001E-3</v>
      </c>
      <c r="X17" s="19">
        <v>15.679910349763526</v>
      </c>
      <c r="Y17" s="26">
        <v>1E-3</v>
      </c>
      <c r="Z17" s="19">
        <v>19.024415950311941</v>
      </c>
      <c r="AA17" s="26">
        <v>1E-3</v>
      </c>
    </row>
    <row r="18" spans="1:27" s="27" customFormat="1" x14ac:dyDescent="0.2">
      <c r="A18" s="21" t="s">
        <v>93</v>
      </c>
      <c r="B18" s="19">
        <v>61.905334000000003</v>
      </c>
      <c r="C18" s="19">
        <v>-134.369395999999</v>
      </c>
      <c r="D18" s="21" t="s">
        <v>14</v>
      </c>
      <c r="E18" s="21">
        <v>192.2</v>
      </c>
      <c r="F18" s="21" t="s">
        <v>26</v>
      </c>
      <c r="G18" s="22">
        <v>120</v>
      </c>
      <c r="H18" s="21">
        <v>813</v>
      </c>
      <c r="I18" s="19">
        <f t="shared" si="0"/>
        <v>0.14760147601476015</v>
      </c>
      <c r="J18" s="23">
        <v>0.70690500000000001</v>
      </c>
      <c r="K18" s="23">
        <v>1.5999999999999999E-5</v>
      </c>
      <c r="L18" s="23">
        <v>0.70569999999999999</v>
      </c>
      <c r="M18" s="24">
        <v>13.8</v>
      </c>
      <c r="N18" s="24">
        <v>2.83</v>
      </c>
      <c r="O18" s="23">
        <v>0.12598635654421173</v>
      </c>
      <c r="P18" s="23">
        <v>0.51233091152546628</v>
      </c>
      <c r="Q18" s="23">
        <v>1.0000000000000001E-5</v>
      </c>
      <c r="R18" s="23">
        <v>0.51217575676997162</v>
      </c>
      <c r="S18" s="23">
        <v>1.0124648423446582E-5</v>
      </c>
      <c r="T18" s="25">
        <v>-4.2574236829999998</v>
      </c>
      <c r="U18" s="25">
        <v>0.2</v>
      </c>
      <c r="V18" s="19"/>
      <c r="W18" s="26"/>
      <c r="X18" s="19"/>
      <c r="Y18" s="26"/>
      <c r="Z18" s="19"/>
      <c r="AA18" s="26"/>
    </row>
    <row r="19" spans="1:27" s="27" customFormat="1" x14ac:dyDescent="0.2">
      <c r="A19" s="21" t="s">
        <v>94</v>
      </c>
      <c r="B19" s="19">
        <v>60.041288000000002</v>
      </c>
      <c r="C19" s="19">
        <v>-131.66807900000001</v>
      </c>
      <c r="D19" s="21" t="s">
        <v>64</v>
      </c>
      <c r="E19" s="21">
        <v>188.18</v>
      </c>
      <c r="F19" s="21" t="s">
        <v>26</v>
      </c>
      <c r="G19" s="22">
        <v>151</v>
      </c>
      <c r="H19" s="21">
        <v>324</v>
      </c>
      <c r="I19" s="19">
        <f>G19/H19</f>
        <v>0.4660493827160494</v>
      </c>
      <c r="J19" s="23">
        <v>0.70879899999999996</v>
      </c>
      <c r="K19" s="23">
        <v>1.5999999999999999E-5</v>
      </c>
      <c r="L19" s="23">
        <v>0.70520000000000005</v>
      </c>
      <c r="M19" s="24">
        <v>13.6</v>
      </c>
      <c r="N19" s="24">
        <v>2.59</v>
      </c>
      <c r="O19" s="23">
        <v>0.12994797827208113</v>
      </c>
      <c r="P19" s="23">
        <v>0.51248314223230917</v>
      </c>
      <c r="Q19" s="23">
        <v>1.0000000000000001E-5</v>
      </c>
      <c r="R19" s="23">
        <v>0.51226410776604048</v>
      </c>
      <c r="S19" s="23">
        <v>1.0127120717549524E-5</v>
      </c>
      <c r="T19" s="25">
        <v>-1.4178746900000001</v>
      </c>
      <c r="U19" s="25">
        <v>0.2</v>
      </c>
      <c r="V19" s="19">
        <v>38.832830830030638</v>
      </c>
      <c r="W19" s="26">
        <v>5.0000000000000001E-3</v>
      </c>
      <c r="X19" s="19">
        <v>15.688943134321413</v>
      </c>
      <c r="Y19" s="26">
        <v>1E-3</v>
      </c>
      <c r="Z19" s="19">
        <v>18.956249637495983</v>
      </c>
      <c r="AA19" s="26">
        <v>1E-3</v>
      </c>
    </row>
    <row r="20" spans="1:27" s="27" customFormat="1" x14ac:dyDescent="0.2">
      <c r="A20" s="21" t="s">
        <v>95</v>
      </c>
      <c r="B20" s="19">
        <v>60.536256000000002</v>
      </c>
      <c r="C20" s="19">
        <v>-132.50719000000001</v>
      </c>
      <c r="D20" s="21" t="s">
        <v>10</v>
      </c>
      <c r="E20" s="21">
        <v>188.05</v>
      </c>
      <c r="F20" s="21" t="s">
        <v>26</v>
      </c>
      <c r="G20" s="22">
        <v>87</v>
      </c>
      <c r="H20" s="21">
        <v>996</v>
      </c>
      <c r="I20" s="19">
        <f>G20/H20</f>
        <v>8.7349397590361449E-2</v>
      </c>
      <c r="J20" s="23">
        <v>0.70510600000000001</v>
      </c>
      <c r="K20" s="23">
        <v>1.2999999999999999E-5</v>
      </c>
      <c r="L20" s="23">
        <v>0.70440000000000003</v>
      </c>
      <c r="M20" s="24">
        <v>13.5</v>
      </c>
      <c r="N20" s="24">
        <v>2.92</v>
      </c>
      <c r="O20" s="23">
        <v>0.12074506719782437</v>
      </c>
      <c r="P20" s="23">
        <v>0.51240935284886902</v>
      </c>
      <c r="Q20" s="23">
        <v>1.0000000000000001E-5</v>
      </c>
      <c r="R20" s="23">
        <v>0.51226065284759792</v>
      </c>
      <c r="S20" s="23">
        <v>1.010969634227992E-5</v>
      </c>
      <c r="T20" s="25">
        <v>-2.638033574</v>
      </c>
      <c r="U20" s="25">
        <v>0.2</v>
      </c>
      <c r="V20" s="19">
        <v>38.718258954086025</v>
      </c>
      <c r="W20" s="26">
        <v>2E-3</v>
      </c>
      <c r="X20" s="19">
        <v>15.671881207934293</v>
      </c>
      <c r="Y20" s="26">
        <v>1E-3</v>
      </c>
      <c r="Z20" s="19">
        <v>19.093584708904601</v>
      </c>
      <c r="AA20" s="26">
        <v>1E-3</v>
      </c>
    </row>
    <row r="21" spans="1:27" s="27" customFormat="1" x14ac:dyDescent="0.2">
      <c r="A21" s="21" t="s">
        <v>96</v>
      </c>
      <c r="B21" s="19">
        <v>60.921771999999898</v>
      </c>
      <c r="C21" s="19">
        <v>-133.749244</v>
      </c>
      <c r="D21" s="21" t="s">
        <v>17</v>
      </c>
      <c r="E21" s="21">
        <v>184.28</v>
      </c>
      <c r="F21" s="21" t="s">
        <v>26</v>
      </c>
      <c r="G21" s="22">
        <v>63</v>
      </c>
      <c r="H21" s="21">
        <v>398</v>
      </c>
      <c r="I21" s="19">
        <f>G21/H21</f>
        <v>0.15829145728643215</v>
      </c>
      <c r="J21" s="23">
        <v>0.70621</v>
      </c>
      <c r="K21" s="23">
        <v>1.5E-5</v>
      </c>
      <c r="L21" s="23">
        <v>0.70499999999999996</v>
      </c>
      <c r="M21" s="24">
        <v>11.5</v>
      </c>
      <c r="N21" s="24">
        <v>2.67</v>
      </c>
      <c r="O21" s="23">
        <v>0.13450184351699271</v>
      </c>
      <c r="P21" s="23">
        <v>0.51253468609003083</v>
      </c>
      <c r="Q21" s="23">
        <v>1.0000000000000001E-5</v>
      </c>
      <c r="R21" s="23">
        <v>0.5123690443394725</v>
      </c>
      <c r="S21" s="23">
        <v>1.0130593368193637E-5</v>
      </c>
      <c r="T21" s="25">
        <v>-0.55230019799999996</v>
      </c>
      <c r="U21" s="25">
        <v>0.2</v>
      </c>
      <c r="V21" s="19">
        <v>38.628812489532784</v>
      </c>
      <c r="W21" s="26">
        <v>3.0000000000000001E-3</v>
      </c>
      <c r="X21" s="19">
        <v>15.648797425175248</v>
      </c>
      <c r="Y21" s="26">
        <v>1E-3</v>
      </c>
      <c r="Z21" s="19">
        <v>18.906127348660721</v>
      </c>
      <c r="AA21" s="26">
        <v>1E-3</v>
      </c>
    </row>
    <row r="22" spans="1:27" s="27" customFormat="1" x14ac:dyDescent="0.2">
      <c r="A22" s="12" t="s">
        <v>39</v>
      </c>
      <c r="B22" s="13"/>
      <c r="C22" s="13"/>
      <c r="D22" s="14"/>
      <c r="E22" s="14"/>
      <c r="F22" s="14"/>
      <c r="G22" s="14"/>
      <c r="H22" s="14"/>
      <c r="I22" s="14"/>
      <c r="J22" s="15"/>
      <c r="K22" s="15"/>
      <c r="L22" s="15"/>
      <c r="M22" s="13"/>
      <c r="N22" s="13"/>
      <c r="O22" s="15"/>
      <c r="P22" s="15"/>
      <c r="Q22" s="15"/>
      <c r="R22" s="15"/>
      <c r="S22" s="15"/>
      <c r="T22" s="16"/>
      <c r="U22" s="13"/>
      <c r="V22" s="13"/>
      <c r="W22" s="17"/>
      <c r="X22" s="13"/>
      <c r="Y22" s="17"/>
      <c r="Z22" s="13"/>
      <c r="AA22" s="17"/>
    </row>
    <row r="23" spans="1:27" s="27" customFormat="1" ht="3" customHeight="1" x14ac:dyDescent="0.2">
      <c r="A23" s="19"/>
      <c r="B23" s="19"/>
      <c r="C23" s="19"/>
      <c r="D23" s="20"/>
      <c r="E23" s="21"/>
      <c r="F23" s="21"/>
      <c r="G23" s="22"/>
      <c r="H23" s="21"/>
      <c r="I23" s="19"/>
      <c r="J23" s="23"/>
      <c r="K23" s="23"/>
      <c r="L23" s="23"/>
      <c r="M23" s="24"/>
      <c r="N23" s="24"/>
      <c r="O23" s="23"/>
      <c r="P23" s="23"/>
      <c r="Q23" s="23"/>
      <c r="R23" s="23"/>
      <c r="S23" s="23"/>
      <c r="T23" s="25"/>
      <c r="U23" s="25"/>
      <c r="V23" s="19"/>
      <c r="W23" s="26"/>
      <c r="X23" s="19"/>
      <c r="Y23" s="26"/>
      <c r="Z23" s="19"/>
      <c r="AA23" s="26"/>
    </row>
    <row r="24" spans="1:27" s="27" customFormat="1" x14ac:dyDescent="0.2">
      <c r="A24" s="21" t="s">
        <v>97</v>
      </c>
      <c r="B24" s="19">
        <v>62.393003999999898</v>
      </c>
      <c r="C24" s="19">
        <v>-137.09773300000001</v>
      </c>
      <c r="D24" s="21" t="s">
        <v>12</v>
      </c>
      <c r="E24" s="21">
        <v>187.46</v>
      </c>
      <c r="F24" s="21" t="s">
        <v>26</v>
      </c>
      <c r="G24" s="22">
        <v>22</v>
      </c>
      <c r="H24" s="21">
        <v>1091</v>
      </c>
      <c r="I24" s="19">
        <f t="shared" ref="I24:I33" si="1">G24/H24</f>
        <v>2.0164986251145739E-2</v>
      </c>
      <c r="J24" s="23">
        <v>0.70576899999999998</v>
      </c>
      <c r="K24" s="23">
        <v>1.5E-5</v>
      </c>
      <c r="L24" s="23">
        <v>0.7056</v>
      </c>
      <c r="M24" s="24">
        <v>16.6999999999999</v>
      </c>
      <c r="N24" s="24">
        <v>3.11</v>
      </c>
      <c r="O24" s="23">
        <v>0.11820127499918377</v>
      </c>
      <c r="P24" s="23">
        <v>0.5124560033880935</v>
      </c>
      <c r="Q24" s="23">
        <v>1.0000000000000001E-5</v>
      </c>
      <c r="R24" s="23">
        <v>0.51231043611855176</v>
      </c>
      <c r="S24" s="23">
        <v>1.0104502712273585E-5</v>
      </c>
      <c r="T24" s="25">
        <v>-1.6723135010000001</v>
      </c>
      <c r="U24" s="25">
        <v>0.2</v>
      </c>
      <c r="V24" s="19">
        <v>38.829815780663672</v>
      </c>
      <c r="W24" s="26">
        <v>2E-3</v>
      </c>
      <c r="X24" s="19">
        <v>15.677903064306218</v>
      </c>
      <c r="Y24" s="26">
        <v>1E-3</v>
      </c>
      <c r="Z24" s="19">
        <v>18.959256974826097</v>
      </c>
      <c r="AA24" s="26">
        <v>1E-3</v>
      </c>
    </row>
    <row r="25" spans="1:27" s="35" customFormat="1" x14ac:dyDescent="0.2">
      <c r="A25" s="28" t="s">
        <v>98</v>
      </c>
      <c r="B25" s="29">
        <v>61.601256999999897</v>
      </c>
      <c r="C25" s="29">
        <v>-137.38127499999899</v>
      </c>
      <c r="D25" s="28" t="s">
        <v>7</v>
      </c>
      <c r="E25" s="28">
        <v>186.71</v>
      </c>
      <c r="F25" s="28" t="s">
        <v>26</v>
      </c>
      <c r="G25" s="30">
        <v>25</v>
      </c>
      <c r="H25" s="28">
        <v>899</v>
      </c>
      <c r="I25" s="29">
        <f t="shared" si="1"/>
        <v>2.7808676307007785E-2</v>
      </c>
      <c r="J25" s="31">
        <v>0.70630499999999996</v>
      </c>
      <c r="K25" s="31">
        <v>1.9000000000000001E-5</v>
      </c>
      <c r="L25" s="31">
        <v>0.70609999999999995</v>
      </c>
      <c r="M25" s="32">
        <v>22.5</v>
      </c>
      <c r="N25" s="32">
        <v>4.46</v>
      </c>
      <c r="O25" s="31">
        <v>0.12518669084973641</v>
      </c>
      <c r="P25" s="31">
        <v>0.51237590570011371</v>
      </c>
      <c r="Q25" s="31">
        <v>1.0000000000000001E-5</v>
      </c>
      <c r="R25" s="31">
        <v>0.51222173574915431</v>
      </c>
      <c r="S25" s="31">
        <v>1.0116244232086816E-5</v>
      </c>
      <c r="T25" s="33">
        <v>-3.4097979020000002</v>
      </c>
      <c r="U25" s="33">
        <v>0.2</v>
      </c>
      <c r="V25" s="29">
        <v>38.871021455345499</v>
      </c>
      <c r="W25" s="34">
        <v>2E-3</v>
      </c>
      <c r="X25" s="29">
        <v>15.681917635220834</v>
      </c>
      <c r="Y25" s="34">
        <v>1E-3</v>
      </c>
      <c r="Z25" s="29">
        <v>19.027423287642055</v>
      </c>
      <c r="AA25" s="34">
        <v>1E-3</v>
      </c>
    </row>
    <row r="26" spans="1:27" s="35" customFormat="1" x14ac:dyDescent="0.2">
      <c r="A26" s="28" t="s">
        <v>99</v>
      </c>
      <c r="B26" s="29">
        <v>61.697704000000002</v>
      </c>
      <c r="C26" s="29">
        <v>-136.28744599999899</v>
      </c>
      <c r="D26" s="28" t="s">
        <v>7</v>
      </c>
      <c r="E26" s="28">
        <v>186.23</v>
      </c>
      <c r="F26" s="28" t="s">
        <v>26</v>
      </c>
      <c r="G26" s="30">
        <v>46</v>
      </c>
      <c r="H26" s="28">
        <v>1058</v>
      </c>
      <c r="I26" s="29">
        <f t="shared" si="1"/>
        <v>4.3478260869565216E-2</v>
      </c>
      <c r="J26" s="31">
        <v>0.70664000000000005</v>
      </c>
      <c r="K26" s="31">
        <v>2.0000000000000002E-5</v>
      </c>
      <c r="L26" s="31">
        <v>0.70630000000000004</v>
      </c>
      <c r="M26" s="32">
        <v>10.6</v>
      </c>
      <c r="N26" s="32">
        <v>2.04</v>
      </c>
      <c r="O26" s="31">
        <v>0.10708415404912409</v>
      </c>
      <c r="P26" s="31">
        <v>0.51228408572375672</v>
      </c>
      <c r="Q26" s="31">
        <v>1.0000000000000001E-5</v>
      </c>
      <c r="R26" s="31">
        <v>0.51215220941433259</v>
      </c>
      <c r="S26" s="31">
        <v>1.0084752334191331E-5</v>
      </c>
      <c r="T26" s="33">
        <v>-4.7755952610000003</v>
      </c>
      <c r="U26" s="33">
        <v>0.2</v>
      </c>
      <c r="V26" s="29">
        <v>38.972528117366593</v>
      </c>
      <c r="W26" s="34">
        <v>2E-3</v>
      </c>
      <c r="X26" s="29">
        <v>15.684928563406796</v>
      </c>
      <c r="Y26" s="34">
        <v>1E-3</v>
      </c>
      <c r="Z26" s="29">
        <v>19.074538239147198</v>
      </c>
      <c r="AA26" s="34">
        <v>1E-3</v>
      </c>
    </row>
    <row r="27" spans="1:27" s="35" customFormat="1" x14ac:dyDescent="0.2">
      <c r="A27" s="29" t="s">
        <v>100</v>
      </c>
      <c r="B27" s="29">
        <v>62.371254270000001</v>
      </c>
      <c r="C27" s="29">
        <v>-137.67214340000001</v>
      </c>
      <c r="D27" s="28" t="s">
        <v>9</v>
      </c>
      <c r="E27" s="28">
        <v>185.04</v>
      </c>
      <c r="F27" s="28" t="s">
        <v>26</v>
      </c>
      <c r="G27" s="30">
        <v>85</v>
      </c>
      <c r="H27" s="28">
        <v>1191</v>
      </c>
      <c r="I27" s="29">
        <f t="shared" si="1"/>
        <v>7.1368597816960533E-2</v>
      </c>
      <c r="J27" s="31">
        <v>0.70561399999999996</v>
      </c>
      <c r="K27" s="31">
        <v>1.5999999999999999E-5</v>
      </c>
      <c r="L27" s="31">
        <v>0.70507680135450979</v>
      </c>
      <c r="M27" s="32">
        <v>28.1999999999999</v>
      </c>
      <c r="N27" s="32">
        <v>5.35</v>
      </c>
      <c r="O27" s="31">
        <v>0.12069015023087826</v>
      </c>
      <c r="P27" s="31">
        <v>0.51240490002864147</v>
      </c>
      <c r="Q27" s="31">
        <v>1.0000000000000001E-5</v>
      </c>
      <c r="R27" s="31">
        <v>0.5122587570328484</v>
      </c>
      <c r="S27" s="31">
        <v>1.0140026219183238E-5</v>
      </c>
      <c r="T27" s="33">
        <v>-2.772730796185563</v>
      </c>
      <c r="U27" s="33">
        <v>0.2</v>
      </c>
      <c r="V27" s="29">
        <v>38.713953118247069</v>
      </c>
      <c r="W27" s="34">
        <v>2E-3</v>
      </c>
      <c r="X27" s="29">
        <v>15.629678148874588</v>
      </c>
      <c r="Y27" s="34">
        <v>1E-3</v>
      </c>
      <c r="Z27" s="29">
        <v>19.030515416219437</v>
      </c>
      <c r="AA27" s="34">
        <v>1E-3</v>
      </c>
    </row>
    <row r="28" spans="1:27" s="35" customFormat="1" x14ac:dyDescent="0.2">
      <c r="A28" s="28" t="s">
        <v>101</v>
      </c>
      <c r="B28" s="29">
        <v>62.037965999999898</v>
      </c>
      <c r="C28" s="29">
        <v>-136.72861</v>
      </c>
      <c r="D28" s="28" t="s">
        <v>7</v>
      </c>
      <c r="E28" s="28">
        <v>184.11</v>
      </c>
      <c r="F28" s="28" t="s">
        <v>26</v>
      </c>
      <c r="G28" s="30">
        <v>51</v>
      </c>
      <c r="H28" s="28">
        <v>815</v>
      </c>
      <c r="I28" s="29">
        <f t="shared" si="1"/>
        <v>6.2576687116564417E-2</v>
      </c>
      <c r="J28" s="31">
        <v>0.70699699999999999</v>
      </c>
      <c r="K28" s="31">
        <v>1.4E-5</v>
      </c>
      <c r="L28" s="31">
        <v>0.70650000000000002</v>
      </c>
      <c r="M28" s="32">
        <v>22.399999999999899</v>
      </c>
      <c r="N28" s="32">
        <v>4.26</v>
      </c>
      <c r="O28" s="31">
        <v>0.11753886512042891</v>
      </c>
      <c r="P28" s="31">
        <v>0.51224130084800035</v>
      </c>
      <c r="Q28" s="31">
        <v>1.0000000000000001E-5</v>
      </c>
      <c r="R28" s="31">
        <v>0.51209654934967064</v>
      </c>
      <c r="S28" s="31">
        <v>1.0105253544019161E-5</v>
      </c>
      <c r="T28" s="33">
        <v>-5.8806568329999998</v>
      </c>
      <c r="U28" s="33">
        <v>0.2</v>
      </c>
      <c r="V28" s="29">
        <v>39.011723759137119</v>
      </c>
      <c r="W28" s="34">
        <v>7.0000000000000001E-3</v>
      </c>
      <c r="X28" s="29">
        <v>15.693961347964684</v>
      </c>
      <c r="Y28" s="34">
        <v>2E-3</v>
      </c>
      <c r="Z28" s="29">
        <v>19.093584708904601</v>
      </c>
      <c r="AA28" s="34">
        <v>2E-3</v>
      </c>
    </row>
    <row r="29" spans="1:27" s="35" customFormat="1" x14ac:dyDescent="0.2">
      <c r="A29" s="28" t="s">
        <v>102</v>
      </c>
      <c r="B29" s="29">
        <v>61.086497000000001</v>
      </c>
      <c r="C29" s="29">
        <v>-136.324623</v>
      </c>
      <c r="D29" s="28" t="s">
        <v>7</v>
      </c>
      <c r="E29" s="28">
        <v>184.08</v>
      </c>
      <c r="F29" s="28" t="s">
        <v>26</v>
      </c>
      <c r="G29" s="30">
        <v>41</v>
      </c>
      <c r="H29" s="28">
        <v>704</v>
      </c>
      <c r="I29" s="29">
        <f t="shared" si="1"/>
        <v>5.823863636363636E-2</v>
      </c>
      <c r="J29" s="31">
        <v>0.70625400000000005</v>
      </c>
      <c r="K29" s="31">
        <v>1.5999999999999999E-5</v>
      </c>
      <c r="L29" s="31">
        <v>0.70579999999999998</v>
      </c>
      <c r="M29" s="32">
        <v>14.5</v>
      </c>
      <c r="N29" s="32">
        <v>3.43</v>
      </c>
      <c r="O29" s="31">
        <v>0.13944090583278468</v>
      </c>
      <c r="P29" s="31">
        <v>0.51249301159620753</v>
      </c>
      <c r="Q29" s="31">
        <v>1.0000000000000001E-5</v>
      </c>
      <c r="R29" s="31">
        <v>0.5123212872901487</v>
      </c>
      <c r="S29" s="31">
        <v>1.0140026219183238E-5</v>
      </c>
      <c r="T29" s="33">
        <v>-1.483479226</v>
      </c>
      <c r="U29" s="33">
        <v>0.2</v>
      </c>
      <c r="V29" s="29">
        <v>38.814740533828854</v>
      </c>
      <c r="W29" s="34">
        <v>2E-3</v>
      </c>
      <c r="X29" s="29">
        <v>15.686935848864106</v>
      </c>
      <c r="Y29" s="34">
        <v>1E-3</v>
      </c>
      <c r="Z29" s="29">
        <v>19.008376817884653</v>
      </c>
      <c r="AA29" s="34">
        <v>1E-3</v>
      </c>
    </row>
    <row r="30" spans="1:27" s="35" customFormat="1" x14ac:dyDescent="0.2">
      <c r="A30" s="28" t="s">
        <v>103</v>
      </c>
      <c r="B30" s="29">
        <v>61.333916000000002</v>
      </c>
      <c r="C30" s="29">
        <v>-136.67867200000001</v>
      </c>
      <c r="D30" s="28" t="s">
        <v>7</v>
      </c>
      <c r="E30" s="28">
        <v>183</v>
      </c>
      <c r="F30" s="28" t="s">
        <v>27</v>
      </c>
      <c r="G30" s="30">
        <v>102</v>
      </c>
      <c r="H30" s="28">
        <v>909</v>
      </c>
      <c r="I30" s="29">
        <f t="shared" si="1"/>
        <v>0.11221122112211221</v>
      </c>
      <c r="J30" s="31">
        <v>0.70630300000000001</v>
      </c>
      <c r="K30" s="31">
        <v>1.5E-5</v>
      </c>
      <c r="L30" s="31">
        <v>0.70550000000000002</v>
      </c>
      <c r="M30" s="32">
        <v>3.93</v>
      </c>
      <c r="N30" s="32">
        <v>0.75</v>
      </c>
      <c r="O30" s="31">
        <v>0.12473218679815642</v>
      </c>
      <c r="P30" s="31">
        <v>0.51233857861471521</v>
      </c>
      <c r="Q30" s="31">
        <v>1.0000000000000001E-5</v>
      </c>
      <c r="R30" s="31">
        <v>0.51218496839472138</v>
      </c>
      <c r="S30" s="31">
        <v>1.0904752545403342E-5</v>
      </c>
      <c r="T30" s="33">
        <v>-4.1707060660000002</v>
      </c>
      <c r="U30" s="33">
        <v>0.2</v>
      </c>
      <c r="V30" s="29">
        <v>38.948407722430886</v>
      </c>
      <c r="W30" s="34">
        <v>6.0000000000000001E-3</v>
      </c>
      <c r="X30" s="29">
        <v>15.701990489793916</v>
      </c>
      <c r="Y30" s="34">
        <v>2E-3</v>
      </c>
      <c r="Z30" s="29">
        <v>19.156738792837029</v>
      </c>
      <c r="AA30" s="34">
        <v>2E-3</v>
      </c>
    </row>
    <row r="31" spans="1:27" s="27" customFormat="1" x14ac:dyDescent="0.2">
      <c r="A31" s="12" t="s">
        <v>63</v>
      </c>
      <c r="B31" s="13"/>
      <c r="C31" s="13"/>
      <c r="D31" s="14"/>
      <c r="E31" s="14"/>
      <c r="F31" s="14"/>
      <c r="G31" s="14"/>
      <c r="H31" s="14"/>
      <c r="I31" s="14"/>
      <c r="J31" s="15"/>
      <c r="K31" s="15"/>
      <c r="L31" s="15"/>
      <c r="M31" s="13"/>
      <c r="N31" s="13"/>
      <c r="O31" s="15"/>
      <c r="P31" s="15"/>
      <c r="Q31" s="15"/>
      <c r="R31" s="15"/>
      <c r="S31" s="15"/>
      <c r="T31" s="16"/>
      <c r="U31" s="13"/>
      <c r="V31" s="13"/>
      <c r="W31" s="17"/>
      <c r="X31" s="13"/>
      <c r="Y31" s="17"/>
      <c r="Z31" s="13"/>
      <c r="AA31" s="17"/>
    </row>
    <row r="32" spans="1:27" s="27" customFormat="1" x14ac:dyDescent="0.2">
      <c r="A32" s="19" t="s">
        <v>104</v>
      </c>
      <c r="B32" s="19">
        <v>60.130679999999998</v>
      </c>
      <c r="C32" s="19">
        <v>-135.17345</v>
      </c>
      <c r="D32" s="20" t="s">
        <v>8</v>
      </c>
      <c r="E32" s="21">
        <v>178.18</v>
      </c>
      <c r="F32" s="21" t="s">
        <v>26</v>
      </c>
      <c r="G32" s="22">
        <v>92</v>
      </c>
      <c r="H32" s="21">
        <v>976</v>
      </c>
      <c r="I32" s="19">
        <f t="shared" si="1"/>
        <v>9.4262295081967207E-2</v>
      </c>
      <c r="J32" s="23">
        <v>0.70587900000000003</v>
      </c>
      <c r="K32" s="23">
        <v>1.9000000000000001E-5</v>
      </c>
      <c r="L32" s="23">
        <v>0.70518887063997948</v>
      </c>
      <c r="M32" s="24">
        <v>14.1</v>
      </c>
      <c r="N32" s="24">
        <v>2.57</v>
      </c>
      <c r="O32" s="23">
        <v>0.10962757056603273</v>
      </c>
      <c r="P32" s="23">
        <v>0.51240946334232984</v>
      </c>
      <c r="Q32" s="23">
        <v>1.0000000000000001E-5</v>
      </c>
      <c r="R32" s="23">
        <v>0.51228176938375758</v>
      </c>
      <c r="S32" s="23">
        <v>1.0140026219183238E-5</v>
      </c>
      <c r="T32" s="25">
        <v>-2.4807313634644945</v>
      </c>
      <c r="U32" s="25">
        <v>0.2</v>
      </c>
      <c r="V32" s="19">
        <v>38.738056440723923</v>
      </c>
      <c r="W32" s="26">
        <v>5.0000000000000001E-3</v>
      </c>
      <c r="X32" s="19">
        <v>15.635696894070227</v>
      </c>
      <c r="Y32" s="26">
        <v>2E-3</v>
      </c>
      <c r="Z32" s="19">
        <v>19.125713086934027</v>
      </c>
      <c r="AA32" s="26">
        <v>2E-3</v>
      </c>
    </row>
    <row r="33" spans="1:27" s="27" customFormat="1" x14ac:dyDescent="0.2">
      <c r="A33" s="19" t="s">
        <v>105</v>
      </c>
      <c r="B33" s="19">
        <v>60.361405259999998</v>
      </c>
      <c r="C33" s="19">
        <v>-135.46588650000001</v>
      </c>
      <c r="D33" s="20" t="s">
        <v>80</v>
      </c>
      <c r="E33" s="21">
        <v>175</v>
      </c>
      <c r="F33" s="21" t="s">
        <v>27</v>
      </c>
      <c r="G33" s="22">
        <v>28</v>
      </c>
      <c r="H33" s="21">
        <v>749</v>
      </c>
      <c r="I33" s="19">
        <f t="shared" si="1"/>
        <v>3.7383177570093455E-2</v>
      </c>
      <c r="J33" s="23">
        <v>0.70560599999999996</v>
      </c>
      <c r="K33" s="23">
        <v>2.0000000000000002E-5</v>
      </c>
      <c r="L33" s="23">
        <v>0.70533692961571848</v>
      </c>
      <c r="M33" s="24">
        <v>17.399999999999899</v>
      </c>
      <c r="N33" s="24">
        <v>4.1500000000000004</v>
      </c>
      <c r="O33" s="23">
        <v>0.13152251883693125</v>
      </c>
      <c r="P33" s="23">
        <v>0.51243670960104604</v>
      </c>
      <c r="Q33" s="23">
        <v>1.0000000000000001E-5</v>
      </c>
      <c r="R33" s="23">
        <v>0.51228609590599072</v>
      </c>
      <c r="S33" s="23">
        <v>1.0989204560749185E-5</v>
      </c>
      <c r="T33" s="25">
        <v>-2.4716806641900124</v>
      </c>
      <c r="U33" s="25">
        <v>0.2</v>
      </c>
      <c r="V33" s="19">
        <v>38.771198509129597</v>
      </c>
      <c r="W33" s="26">
        <v>4.0000000000000001E-3</v>
      </c>
      <c r="X33" s="19">
        <v>15.642718763465139</v>
      </c>
      <c r="Y33" s="26">
        <v>2E-3</v>
      </c>
      <c r="Z33" s="19">
        <v>19.127717248422758</v>
      </c>
      <c r="AA33" s="26">
        <v>2E-3</v>
      </c>
    </row>
    <row r="34" spans="1:27" s="27" customFormat="1" x14ac:dyDescent="0.2">
      <c r="A34" s="12" t="s">
        <v>40</v>
      </c>
      <c r="B34" s="13"/>
      <c r="C34" s="13"/>
      <c r="D34" s="14"/>
      <c r="E34" s="14"/>
      <c r="F34" s="14"/>
      <c r="G34" s="14"/>
      <c r="H34" s="14"/>
      <c r="I34" s="14"/>
      <c r="J34" s="15"/>
      <c r="K34" s="15"/>
      <c r="L34" s="15"/>
      <c r="M34" s="13"/>
      <c r="N34" s="13"/>
      <c r="O34" s="15"/>
      <c r="P34" s="15"/>
      <c r="Q34" s="15"/>
      <c r="R34" s="15"/>
      <c r="S34" s="15"/>
      <c r="T34" s="16"/>
      <c r="U34" s="13"/>
      <c r="V34" s="13"/>
      <c r="W34" s="17"/>
      <c r="X34" s="13"/>
      <c r="Y34" s="17"/>
      <c r="Z34" s="13"/>
      <c r="AA34" s="17"/>
    </row>
    <row r="35" spans="1:27" s="27" customFormat="1" ht="3" customHeight="1" x14ac:dyDescent="0.2">
      <c r="A35" s="19"/>
      <c r="B35" s="19"/>
      <c r="C35" s="19"/>
      <c r="D35" s="20"/>
      <c r="E35" s="21"/>
      <c r="F35" s="21"/>
      <c r="G35" s="22"/>
      <c r="H35" s="21"/>
      <c r="I35" s="19"/>
      <c r="J35" s="23"/>
      <c r="K35" s="23"/>
      <c r="L35" s="23"/>
      <c r="M35" s="24"/>
      <c r="N35" s="24"/>
      <c r="O35" s="23"/>
      <c r="P35" s="23"/>
      <c r="Q35" s="23"/>
      <c r="R35" s="23"/>
      <c r="S35" s="23"/>
      <c r="T35" s="25"/>
      <c r="U35" s="25"/>
      <c r="V35" s="19"/>
      <c r="W35" s="26"/>
      <c r="X35" s="19"/>
      <c r="Y35" s="26"/>
      <c r="Z35" s="19"/>
      <c r="AA35" s="26"/>
    </row>
    <row r="36" spans="1:27" s="27" customFormat="1" x14ac:dyDescent="0.2">
      <c r="A36" s="19" t="s">
        <v>106</v>
      </c>
      <c r="B36" s="19">
        <v>60.030017649999998</v>
      </c>
      <c r="C36" s="19">
        <v>-133.85623709999999</v>
      </c>
      <c r="D36" s="20" t="s">
        <v>3</v>
      </c>
      <c r="E36" s="21">
        <v>173.44</v>
      </c>
      <c r="F36" s="21" t="s">
        <v>26</v>
      </c>
      <c r="G36" s="22">
        <v>45</v>
      </c>
      <c r="H36" s="21">
        <v>380</v>
      </c>
      <c r="I36" s="19">
        <f>G36/H36</f>
        <v>0.11842105263157894</v>
      </c>
      <c r="J36" s="36">
        <v>0.70530199999999998</v>
      </c>
      <c r="K36" s="37">
        <v>1.9000000000000001E-5</v>
      </c>
      <c r="L36" s="23">
        <v>0.70445698875726603</v>
      </c>
      <c r="M36" s="24">
        <v>18.8</v>
      </c>
      <c r="N36" s="24">
        <v>4.3600000000000003</v>
      </c>
      <c r="O36" s="36">
        <v>0.12640815661713697</v>
      </c>
      <c r="P36" s="36">
        <v>0.51267657133232492</v>
      </c>
      <c r="Q36" s="23">
        <v>1.0000000000000001E-5</v>
      </c>
      <c r="R36" s="23">
        <v>0.51232310865923925</v>
      </c>
      <c r="S36" s="23">
        <v>1.0102427525098389E-5</v>
      </c>
      <c r="T36" s="25">
        <v>2.3146549412045303</v>
      </c>
      <c r="U36" s="25">
        <v>0.2</v>
      </c>
      <c r="V36" s="19">
        <v>38.673780914118971</v>
      </c>
      <c r="W36" s="26">
        <v>3.0000000000000001E-3</v>
      </c>
      <c r="X36" s="19">
        <v>15.646731260262232</v>
      </c>
      <c r="Y36" s="26">
        <v>1E-3</v>
      </c>
      <c r="Z36" s="19">
        <v>18.92229069582811</v>
      </c>
      <c r="AA36" s="26">
        <v>1E-3</v>
      </c>
    </row>
    <row r="37" spans="1:27" s="27" customFormat="1" x14ac:dyDescent="0.2">
      <c r="A37" s="19" t="s">
        <v>107</v>
      </c>
      <c r="B37" s="19">
        <v>60.123052639999997</v>
      </c>
      <c r="C37" s="19">
        <v>-133.1885068</v>
      </c>
      <c r="D37" s="20" t="s">
        <v>4</v>
      </c>
      <c r="E37" s="21">
        <v>172.51</v>
      </c>
      <c r="F37" s="21" t="s">
        <v>26</v>
      </c>
      <c r="G37" s="22">
        <v>49</v>
      </c>
      <c r="H37" s="21">
        <v>587</v>
      </c>
      <c r="I37" s="19">
        <f>G37/H37</f>
        <v>8.3475298126064731E-2</v>
      </c>
      <c r="J37" s="23">
        <v>0.70486499999999996</v>
      </c>
      <c r="K37" s="23">
        <v>1.9000000000000001E-5</v>
      </c>
      <c r="L37" s="23">
        <v>0.7042728121219971</v>
      </c>
      <c r="M37" s="24">
        <v>17.100000000000001</v>
      </c>
      <c r="N37" s="24">
        <v>3.52</v>
      </c>
      <c r="O37" s="23">
        <v>0.13200468966217924</v>
      </c>
      <c r="P37" s="23">
        <v>0.51266789667124846</v>
      </c>
      <c r="Q37" s="23">
        <v>1.0000000000000001E-5</v>
      </c>
      <c r="R37" s="23">
        <v>0.51251888290349179</v>
      </c>
      <c r="S37" s="23">
        <v>1.0102427525098389E-5</v>
      </c>
      <c r="T37" s="25">
        <v>2.0127357381816147</v>
      </c>
      <c r="U37" s="25">
        <v>0.2</v>
      </c>
      <c r="V37" s="19">
        <v>38.663737863086943</v>
      </c>
      <c r="W37" s="26">
        <v>5.0000000000000001E-3</v>
      </c>
      <c r="X37" s="19">
        <v>15.643721887664412</v>
      </c>
      <c r="Y37" s="26">
        <v>2E-3</v>
      </c>
      <c r="Z37" s="19">
        <v>18.96337600634704</v>
      </c>
      <c r="AA37" s="26">
        <v>2E-3</v>
      </c>
    </row>
    <row r="38" spans="1:27" s="27" customFormat="1" x14ac:dyDescent="0.2">
      <c r="A38" s="19" t="s">
        <v>108</v>
      </c>
      <c r="B38" s="19">
        <v>61.287332110000001</v>
      </c>
      <c r="C38" s="19">
        <v>-134.80463760000001</v>
      </c>
      <c r="D38" s="20" t="s">
        <v>6</v>
      </c>
      <c r="E38" s="21">
        <v>171.62</v>
      </c>
      <c r="F38" s="21" t="s">
        <v>26</v>
      </c>
      <c r="G38" s="22">
        <v>71</v>
      </c>
      <c r="H38" s="21">
        <v>1004</v>
      </c>
      <c r="I38" s="19">
        <f>G38/H38</f>
        <v>7.0717131474103592E-2</v>
      </c>
      <c r="J38" s="23">
        <v>0.70449700000000004</v>
      </c>
      <c r="K38" s="23">
        <v>1.7000000000000001E-4</v>
      </c>
      <c r="L38" s="23">
        <v>0.70399795933207676</v>
      </c>
      <c r="M38" s="24">
        <v>23.6999999999999</v>
      </c>
      <c r="N38" s="24">
        <v>4.29</v>
      </c>
      <c r="O38" s="23">
        <v>0.10985022061745062</v>
      </c>
      <c r="P38" s="23">
        <v>0.51271981825751523</v>
      </c>
      <c r="Q38" s="23">
        <v>1.0000000000000001E-5</v>
      </c>
      <c r="R38" s="23">
        <v>0.51259645372220974</v>
      </c>
      <c r="S38" s="23">
        <v>1.0102427525098389E-5</v>
      </c>
      <c r="T38" s="25">
        <v>3.5043517674804292</v>
      </c>
      <c r="U38" s="25">
        <v>0.2</v>
      </c>
      <c r="V38" s="19">
        <v>38.785258780574438</v>
      </c>
      <c r="W38" s="26">
        <v>7.0000000000000001E-3</v>
      </c>
      <c r="X38" s="19">
        <v>15.639709390867319</v>
      </c>
      <c r="Y38" s="26">
        <v>3.0000000000000001E-3</v>
      </c>
      <c r="Z38" s="19">
        <v>19.192852496806427</v>
      </c>
      <c r="AA38" s="26">
        <v>4.0000000000000001E-3</v>
      </c>
    </row>
    <row r="39" spans="1:27" s="27" customFormat="1" x14ac:dyDescent="0.2">
      <c r="A39" s="19" t="s">
        <v>109</v>
      </c>
      <c r="B39" s="19">
        <v>60.477577050000001</v>
      </c>
      <c r="C39" s="19">
        <v>-134.18809870000001</v>
      </c>
      <c r="D39" s="20" t="s">
        <v>81</v>
      </c>
      <c r="E39" s="21">
        <v>168.09</v>
      </c>
      <c r="F39" s="21" t="s">
        <v>26</v>
      </c>
      <c r="G39" s="22">
        <v>377</v>
      </c>
      <c r="H39" s="21">
        <v>1131</v>
      </c>
      <c r="I39" s="19">
        <f>G39/H39</f>
        <v>0.33333333333333331</v>
      </c>
      <c r="J39" s="23">
        <v>0.70726</v>
      </c>
      <c r="K39" s="23">
        <v>2.4000000000000001E-5</v>
      </c>
      <c r="L39" s="23">
        <v>0.70495649928658999</v>
      </c>
      <c r="M39" s="24">
        <v>26.6</v>
      </c>
      <c r="N39" s="24">
        <v>4.45</v>
      </c>
      <c r="O39" s="23">
        <v>0.10564761606392296</v>
      </c>
      <c r="P39" s="23">
        <v>0.51256570476446617</v>
      </c>
      <c r="Q39" s="23">
        <v>1.0000000000000001E-5</v>
      </c>
      <c r="R39" s="23">
        <v>0.51244956382424112</v>
      </c>
      <c r="S39" s="23">
        <v>1.0102427525098389E-5</v>
      </c>
      <c r="T39" s="25">
        <v>0.54253781650359656</v>
      </c>
      <c r="U39" s="25">
        <v>0.2</v>
      </c>
      <c r="V39" s="19">
        <v>38.634613015094075</v>
      </c>
      <c r="W39" s="26">
        <v>4.0000000000000001E-3</v>
      </c>
      <c r="X39" s="19">
        <v>15.625665652077496</v>
      </c>
      <c r="Y39" s="26">
        <v>2E-3</v>
      </c>
      <c r="Z39" s="19">
        <v>18.97540097527941</v>
      </c>
      <c r="AA39" s="26">
        <v>2E-3</v>
      </c>
    </row>
    <row r="40" spans="1:27" s="27" customFormat="1" x14ac:dyDescent="0.2">
      <c r="A40" s="12" t="s">
        <v>41</v>
      </c>
      <c r="B40" s="13"/>
      <c r="C40" s="13"/>
      <c r="D40" s="14"/>
      <c r="E40" s="14"/>
      <c r="F40" s="14"/>
      <c r="G40" s="14"/>
      <c r="H40" s="14"/>
      <c r="I40" s="14"/>
      <c r="J40" s="15"/>
      <c r="K40" s="15"/>
      <c r="L40" s="15"/>
      <c r="M40" s="13"/>
      <c r="N40" s="13"/>
      <c r="O40" s="15"/>
      <c r="P40" s="15"/>
      <c r="Q40" s="15"/>
      <c r="R40" s="15"/>
      <c r="S40" s="15"/>
      <c r="T40" s="16"/>
      <c r="U40" s="13"/>
      <c r="V40" s="13"/>
      <c r="W40" s="17"/>
      <c r="X40" s="13"/>
      <c r="Y40" s="17"/>
      <c r="Z40" s="13"/>
      <c r="AA40" s="17"/>
    </row>
    <row r="41" spans="1:27" ht="3" customHeight="1" x14ac:dyDescent="0.2">
      <c r="A41" s="38"/>
      <c r="B41" s="38"/>
      <c r="C41" s="38"/>
      <c r="D41" s="39"/>
      <c r="E41" s="40"/>
      <c r="F41" s="40"/>
      <c r="G41" s="41"/>
      <c r="H41" s="40"/>
      <c r="I41" s="38"/>
      <c r="J41" s="42"/>
      <c r="K41" s="42"/>
      <c r="L41" s="42"/>
      <c r="M41" s="43"/>
      <c r="N41" s="43"/>
      <c r="O41" s="42"/>
      <c r="P41" s="42"/>
      <c r="Q41" s="42"/>
      <c r="R41" s="42"/>
      <c r="S41" s="42"/>
      <c r="T41" s="44"/>
      <c r="U41" s="44"/>
      <c r="V41" s="38"/>
      <c r="W41" s="45"/>
      <c r="X41" s="38"/>
      <c r="Y41" s="45"/>
      <c r="Z41" s="38"/>
      <c r="AA41" s="45"/>
    </row>
    <row r="42" spans="1:27" x14ac:dyDescent="0.2">
      <c r="A42" s="40" t="s">
        <v>110</v>
      </c>
      <c r="B42" s="38">
        <v>62.385941000000003</v>
      </c>
      <c r="C42" s="38">
        <v>-136.095032</v>
      </c>
      <c r="D42" s="40" t="s">
        <v>2</v>
      </c>
      <c r="E42" s="40">
        <v>163.41999999999999</v>
      </c>
      <c r="F42" s="40" t="s">
        <v>26</v>
      </c>
      <c r="G42" s="41">
        <v>50</v>
      </c>
      <c r="H42" s="40">
        <v>1346</v>
      </c>
      <c r="I42" s="38">
        <f>G42/H42</f>
        <v>3.7147102526002972E-2</v>
      </c>
      <c r="J42" s="42">
        <v>0.70577199999999995</v>
      </c>
      <c r="K42" s="42">
        <v>1.4999999999999999E-4</v>
      </c>
      <c r="L42" s="42">
        <v>0.70550000000000002</v>
      </c>
      <c r="M42" s="43">
        <v>45.399999999999899</v>
      </c>
      <c r="N42" s="43">
        <v>7.54</v>
      </c>
      <c r="O42" s="42">
        <v>9.8915071577957522E-2</v>
      </c>
      <c r="P42" s="42">
        <v>0.51252858373730115</v>
      </c>
      <c r="Q42" s="42">
        <v>1.0000000000000001E-5</v>
      </c>
      <c r="R42" s="42">
        <v>0.51240676781876537</v>
      </c>
      <c r="S42" s="42">
        <v>1.0055744035204945E-5</v>
      </c>
      <c r="T42" s="44">
        <v>-9.4669162000000001E-2</v>
      </c>
      <c r="U42" s="44">
        <v>0.2</v>
      </c>
      <c r="V42" s="38">
        <v>38.96649801863267</v>
      </c>
      <c r="W42" s="45">
        <v>6.0000000000000001E-3</v>
      </c>
      <c r="X42" s="38">
        <v>15.713030559809113</v>
      </c>
      <c r="Y42" s="45">
        <v>2E-3</v>
      </c>
      <c r="Z42" s="38">
        <v>19.062508889826734</v>
      </c>
      <c r="AA42" s="45">
        <v>1E-3</v>
      </c>
    </row>
    <row r="43" spans="1:27" x14ac:dyDescent="0.2">
      <c r="A43" s="47" t="s">
        <v>111</v>
      </c>
      <c r="B43" s="48">
        <v>62.578231000000002</v>
      </c>
      <c r="C43" s="48">
        <v>-136.11845299999899</v>
      </c>
      <c r="D43" s="47" t="s">
        <v>2</v>
      </c>
      <c r="E43" s="47">
        <v>161.18</v>
      </c>
      <c r="F43" s="47" t="s">
        <v>26</v>
      </c>
      <c r="G43" s="49">
        <v>73</v>
      </c>
      <c r="H43" s="47">
        <v>3019</v>
      </c>
      <c r="I43" s="48">
        <f>G43/H43</f>
        <v>2.41801921165949E-2</v>
      </c>
      <c r="J43" s="50">
        <v>0.705565</v>
      </c>
      <c r="K43" s="50">
        <v>1.9000000000000001E-5</v>
      </c>
      <c r="L43" s="50">
        <v>0.70540000000000003</v>
      </c>
      <c r="M43" s="51">
        <v>98</v>
      </c>
      <c r="N43" s="51">
        <v>15.9</v>
      </c>
      <c r="O43" s="50">
        <v>9.7548171524128813E-2</v>
      </c>
      <c r="P43" s="50">
        <v>0.51256855472250151</v>
      </c>
      <c r="Q43" s="50">
        <v>1.0000000000000001E-5</v>
      </c>
      <c r="R43" s="50">
        <v>0.51244842216912889</v>
      </c>
      <c r="S43" s="50">
        <v>1.0052759428837583E-5</v>
      </c>
      <c r="T43" s="52">
        <v>0.68576046800000001</v>
      </c>
      <c r="U43" s="52">
        <v>0.2</v>
      </c>
      <c r="V43" s="48"/>
      <c r="W43" s="53"/>
      <c r="X43" s="48"/>
      <c r="Y43" s="53"/>
      <c r="Z43" s="48"/>
      <c r="AA43" s="53"/>
    </row>
    <row r="45" spans="1:27" ht="13.5" x14ac:dyDescent="0.2">
      <c r="A45" s="57" t="s">
        <v>82</v>
      </c>
    </row>
    <row r="46" spans="1:27" ht="13.5" x14ac:dyDescent="0.2">
      <c r="A46" s="58" t="s">
        <v>83</v>
      </c>
    </row>
    <row r="47" spans="1:27" ht="13.5" x14ac:dyDescent="0.2">
      <c r="A47" s="58" t="s">
        <v>84</v>
      </c>
    </row>
    <row r="48" spans="1:27" ht="13.5" x14ac:dyDescent="0.2">
      <c r="A48" s="57" t="s">
        <v>85</v>
      </c>
    </row>
  </sheetData>
  <sortState ref="A2:AB35">
    <sortCondition descending="1" ref="E1"/>
  </sortState>
  <pageMargins left="0.7" right="0.7" top="0.75" bottom="0.75" header="0.3" footer="0.3"/>
  <pageSetup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5"/>
  <sheetViews>
    <sheetView tabSelected="1" zoomScale="120" zoomScaleNormal="120" workbookViewId="0">
      <selection sqref="A1:XFD1048576"/>
    </sheetView>
  </sheetViews>
  <sheetFormatPr defaultColWidth="14.42578125" defaultRowHeight="15" x14ac:dyDescent="0.25"/>
  <cols>
    <col min="1" max="1" width="14.85546875" style="66" bestFit="1" customWidth="1"/>
    <col min="2" max="2" width="6.42578125" style="80" bestFit="1" customWidth="1"/>
    <col min="3" max="3" width="6" style="80" bestFit="1" customWidth="1"/>
    <col min="4" max="4" width="8.28515625" style="66" bestFit="1" customWidth="1"/>
    <col min="5" max="5" width="9.85546875" style="66" bestFit="1" customWidth="1"/>
    <col min="6" max="6" width="14.42578125" style="66"/>
    <col min="7" max="7" width="7.5703125" style="66" bestFit="1" customWidth="1"/>
    <col min="8" max="8" width="11.140625" style="66" bestFit="1" customWidth="1"/>
    <col min="9" max="9" width="4.28515625" style="66" bestFit="1" customWidth="1"/>
    <col min="10" max="10" width="5.42578125" style="66" bestFit="1" customWidth="1"/>
    <col min="11" max="11" width="8.7109375" style="66" bestFit="1" customWidth="1"/>
    <col min="12" max="14" width="9.140625" style="75" bestFit="1" customWidth="1"/>
    <col min="15" max="16" width="6" style="66" bestFit="1" customWidth="1"/>
    <col min="17" max="19" width="9.140625" style="75" bestFit="1" customWidth="1"/>
    <col min="20" max="20" width="12" style="75" bestFit="1" customWidth="1"/>
    <col min="21" max="21" width="9.140625" style="66" bestFit="1" customWidth="1"/>
    <col min="22" max="22" width="8.140625" style="78" bestFit="1" customWidth="1"/>
    <col min="23" max="23" width="5.7109375" style="75" bestFit="1" customWidth="1"/>
    <col min="24" max="24" width="10.7109375" style="66" bestFit="1" customWidth="1"/>
    <col min="25" max="25" width="6" style="79" bestFit="1" customWidth="1"/>
    <col min="26" max="26" width="9.5703125" style="66" bestFit="1" customWidth="1"/>
    <col min="27" max="27" width="6" style="79" bestFit="1" customWidth="1"/>
    <col min="28" max="28" width="10.7109375" style="66" bestFit="1" customWidth="1"/>
    <col min="29" max="29" width="6" style="79" bestFit="1" customWidth="1"/>
    <col min="30" max="16384" width="14.42578125" style="66"/>
  </cols>
  <sheetData>
    <row r="1" spans="1:29" s="73" customFormat="1" ht="34.5" customHeight="1" thickBot="1" x14ac:dyDescent="0.3">
      <c r="A1" s="67" t="s">
        <v>0</v>
      </c>
      <c r="B1" s="68" t="s">
        <v>58</v>
      </c>
      <c r="C1" s="68" t="s">
        <v>61</v>
      </c>
      <c r="D1" s="69" t="s">
        <v>35</v>
      </c>
      <c r="E1" s="69" t="s">
        <v>36</v>
      </c>
      <c r="F1" s="67" t="s">
        <v>34</v>
      </c>
      <c r="G1" s="67" t="s">
        <v>42</v>
      </c>
      <c r="H1" s="67" t="s">
        <v>25</v>
      </c>
      <c r="I1" s="67" t="s">
        <v>43</v>
      </c>
      <c r="J1" s="67" t="s">
        <v>44</v>
      </c>
      <c r="K1" s="67" t="s">
        <v>28</v>
      </c>
      <c r="L1" s="70" t="s">
        <v>29</v>
      </c>
      <c r="M1" s="70" t="s">
        <v>45</v>
      </c>
      <c r="N1" s="70" t="s">
        <v>30</v>
      </c>
      <c r="O1" s="69" t="s">
        <v>46</v>
      </c>
      <c r="P1" s="69" t="s">
        <v>47</v>
      </c>
      <c r="Q1" s="70" t="s">
        <v>31</v>
      </c>
      <c r="R1" s="70" t="s">
        <v>32</v>
      </c>
      <c r="S1" s="70" t="s">
        <v>48</v>
      </c>
      <c r="T1" s="70" t="s">
        <v>33</v>
      </c>
      <c r="U1" s="70" t="s">
        <v>49</v>
      </c>
      <c r="V1" s="71" t="s">
        <v>50</v>
      </c>
      <c r="W1" s="69" t="s">
        <v>51</v>
      </c>
      <c r="X1" s="69" t="s">
        <v>52</v>
      </c>
      <c r="Y1" s="72" t="s">
        <v>55</v>
      </c>
      <c r="Z1" s="69" t="s">
        <v>53</v>
      </c>
      <c r="AA1" s="72" t="s">
        <v>54</v>
      </c>
      <c r="AB1" s="69" t="s">
        <v>56</v>
      </c>
      <c r="AC1" s="72" t="s">
        <v>57</v>
      </c>
    </row>
    <row r="2" spans="1:29" x14ac:dyDescent="0.25">
      <c r="A2" s="61" t="s">
        <v>86</v>
      </c>
      <c r="B2" s="60">
        <v>1</v>
      </c>
      <c r="C2" s="60">
        <v>18</v>
      </c>
      <c r="D2" s="61">
        <v>60.464631519999998</v>
      </c>
      <c r="E2" s="61">
        <v>-135.2879374</v>
      </c>
      <c r="F2" s="1" t="s">
        <v>11</v>
      </c>
      <c r="G2" s="59">
        <v>215.17</v>
      </c>
      <c r="H2" s="59" t="s">
        <v>26</v>
      </c>
      <c r="I2" s="60">
        <v>53</v>
      </c>
      <c r="J2" s="59">
        <v>688</v>
      </c>
      <c r="K2" s="61">
        <f>I2/J2</f>
        <v>7.7034883720930231E-2</v>
      </c>
      <c r="L2" s="62">
        <v>0.70474800000000004</v>
      </c>
      <c r="M2" s="62">
        <v>1.5999999999999999E-5</v>
      </c>
      <c r="N2" s="62">
        <v>0.70406665909589139</v>
      </c>
      <c r="O2" s="63">
        <v>11</v>
      </c>
      <c r="P2" s="63">
        <v>2.13</v>
      </c>
      <c r="Q2" s="62">
        <v>0.11618000830452548</v>
      </c>
      <c r="R2" s="62">
        <v>0.51279494437048223</v>
      </c>
      <c r="S2" s="62">
        <v>1.0000000000000001E-5</v>
      </c>
      <c r="T2" s="62">
        <v>0.51263133940545147</v>
      </c>
      <c r="U2" s="62">
        <v>1.0140026219183238E-5</v>
      </c>
      <c r="V2" s="64">
        <v>5.2744656183922878</v>
      </c>
      <c r="W2" s="64">
        <v>0.2</v>
      </c>
      <c r="X2" s="61">
        <v>38.28712344938603</v>
      </c>
      <c r="Y2" s="65">
        <v>6.0000000000000001E-3</v>
      </c>
      <c r="Z2" s="61">
        <v>15.585540684106572</v>
      </c>
      <c r="AA2" s="65">
        <v>2E-3</v>
      </c>
      <c r="AB2" s="61">
        <v>18.708847497278548</v>
      </c>
      <c r="AC2" s="65">
        <v>2E-3</v>
      </c>
    </row>
    <row r="3" spans="1:29" x14ac:dyDescent="0.25">
      <c r="A3" s="61" t="s">
        <v>87</v>
      </c>
      <c r="B3" s="60">
        <v>1</v>
      </c>
      <c r="C3" s="60">
        <v>18</v>
      </c>
      <c r="D3" s="61">
        <v>60.529131509999999</v>
      </c>
      <c r="E3" s="61">
        <v>-135.433998</v>
      </c>
      <c r="F3" s="1" t="s">
        <v>24</v>
      </c>
      <c r="G3" s="59">
        <v>214.42</v>
      </c>
      <c r="H3" s="59" t="s">
        <v>26</v>
      </c>
      <c r="I3" s="60">
        <v>45</v>
      </c>
      <c r="J3" s="59">
        <v>808</v>
      </c>
      <c r="K3" s="61">
        <f>I3/J3</f>
        <v>5.5693069306930694E-2</v>
      </c>
      <c r="L3" s="62">
        <v>0.70451299999999994</v>
      </c>
      <c r="M3" s="62">
        <v>1.5E-5</v>
      </c>
      <c r="N3" s="62">
        <v>0.70402180643684908</v>
      </c>
      <c r="O3" s="63">
        <v>15.4</v>
      </c>
      <c r="P3" s="63">
        <v>3.52</v>
      </c>
      <c r="Q3" s="62">
        <v>0.12174450142607275</v>
      </c>
      <c r="R3" s="62">
        <v>0.51280043673291864</v>
      </c>
      <c r="S3" s="62">
        <v>1.0000000000000001E-5</v>
      </c>
      <c r="T3" s="62">
        <v>0.51262959383162154</v>
      </c>
      <c r="U3" s="62">
        <v>1.0144763378254469E-5</v>
      </c>
      <c r="V3" s="64">
        <v>5.2192517558546925</v>
      </c>
      <c r="W3" s="64">
        <v>0.2</v>
      </c>
      <c r="X3" s="61">
        <v>38.325287043307725</v>
      </c>
      <c r="Y3" s="65">
        <v>3.0000000000000001E-3</v>
      </c>
      <c r="Z3" s="61">
        <v>15.583534435708025</v>
      </c>
      <c r="AA3" s="65">
        <v>1E-3</v>
      </c>
      <c r="AB3" s="61">
        <v>18.785005633850222</v>
      </c>
      <c r="AC3" s="65">
        <v>2E-3</v>
      </c>
    </row>
    <row r="4" spans="1:29" x14ac:dyDescent="0.25">
      <c r="A4" s="59" t="s">
        <v>88</v>
      </c>
      <c r="B4" s="60">
        <v>17</v>
      </c>
      <c r="C4" s="60">
        <v>4</v>
      </c>
      <c r="D4" s="61">
        <v>62.115346000000002</v>
      </c>
      <c r="E4" s="61">
        <v>-135.42443900000001</v>
      </c>
      <c r="F4" s="59" t="s">
        <v>18</v>
      </c>
      <c r="G4" s="59">
        <v>203.32</v>
      </c>
      <c r="H4" s="59" t="s">
        <v>26</v>
      </c>
      <c r="I4" s="60">
        <v>80</v>
      </c>
      <c r="J4" s="59">
        <v>1142</v>
      </c>
      <c r="K4" s="61">
        <f t="shared" ref="K4:K13" si="0">I4/J4</f>
        <v>7.0052539404553416E-2</v>
      </c>
      <c r="L4" s="62">
        <v>0.70529399999999998</v>
      </c>
      <c r="M4" s="62">
        <v>1.9000000000000001E-5</v>
      </c>
      <c r="N4" s="62">
        <v>0.70469999999999999</v>
      </c>
      <c r="O4" s="63">
        <v>10.3</v>
      </c>
      <c r="P4" s="63">
        <v>2.15</v>
      </c>
      <c r="Q4" s="62">
        <v>0.11773971931781987</v>
      </c>
      <c r="R4" s="62">
        <v>0.51257728793003765</v>
      </c>
      <c r="S4" s="62">
        <v>1.0000000000000001E-5</v>
      </c>
      <c r="T4" s="62">
        <v>0.51243228907568672</v>
      </c>
      <c r="U4" s="62">
        <v>1.0121910308285301E-5</v>
      </c>
      <c r="V4" s="64">
        <v>0.86582087399999996</v>
      </c>
      <c r="W4" s="64">
        <v>0.2</v>
      </c>
      <c r="X4" s="61">
        <v>38.432834280680176</v>
      </c>
      <c r="Y4" s="65">
        <v>2E-3</v>
      </c>
      <c r="Z4" s="61">
        <v>15.610659001486392</v>
      </c>
      <c r="AA4" s="65">
        <v>1E-3</v>
      </c>
      <c r="AB4" s="61">
        <v>18.748743361717999</v>
      </c>
      <c r="AC4" s="65">
        <v>1E-3</v>
      </c>
    </row>
    <row r="5" spans="1:29" x14ac:dyDescent="0.25">
      <c r="A5" s="61" t="s">
        <v>20</v>
      </c>
      <c r="B5" s="60">
        <v>3</v>
      </c>
      <c r="C5" s="60">
        <v>4</v>
      </c>
      <c r="D5" s="61">
        <v>63.008801443199999</v>
      </c>
      <c r="E5" s="61">
        <v>-138.27029810600001</v>
      </c>
      <c r="F5" s="1" t="s">
        <v>21</v>
      </c>
      <c r="G5" s="59">
        <v>198</v>
      </c>
      <c r="H5" s="59" t="s">
        <v>27</v>
      </c>
      <c r="I5" s="60">
        <v>69.799999999999898</v>
      </c>
      <c r="J5" s="59">
        <v>729</v>
      </c>
      <c r="K5" s="61">
        <f t="shared" si="0"/>
        <v>9.5747599451303012E-2</v>
      </c>
      <c r="L5" s="62">
        <v>0.70582599999999995</v>
      </c>
      <c r="M5" s="62">
        <v>2.1999999999999999E-5</v>
      </c>
      <c r="N5" s="62">
        <v>0.705046124958839</v>
      </c>
      <c r="O5" s="63">
        <v>15.46</v>
      </c>
      <c r="P5" s="63">
        <v>3.13</v>
      </c>
      <c r="Q5" s="62">
        <v>0.12185132367373414</v>
      </c>
      <c r="R5" s="62">
        <v>0.51255509111312003</v>
      </c>
      <c r="S5" s="62">
        <v>1.0000000000000001E-5</v>
      </c>
      <c r="T5" s="62">
        <v>0.51239720119172261</v>
      </c>
      <c r="U5" s="62">
        <v>1.0879625070349817E-5</v>
      </c>
      <c r="V5" s="64">
        <v>0.2747346915721316</v>
      </c>
      <c r="W5" s="64">
        <v>0.2</v>
      </c>
      <c r="X5" s="61">
        <v>38.497023215955338</v>
      </c>
      <c r="Y5" s="65">
        <v>2E-3</v>
      </c>
      <c r="Z5" s="61">
        <v>15.628675024675315</v>
      </c>
      <c r="AA5" s="65">
        <v>1E-3</v>
      </c>
      <c r="AB5" s="61">
        <v>18.652730975594157</v>
      </c>
      <c r="AC5" s="65">
        <v>1E-3</v>
      </c>
    </row>
    <row r="6" spans="1:29" x14ac:dyDescent="0.25">
      <c r="A6" s="61" t="s">
        <v>22</v>
      </c>
      <c r="B6" s="60">
        <v>14</v>
      </c>
      <c r="C6" s="60">
        <v>4</v>
      </c>
      <c r="D6" s="61">
        <v>62.794750000000001</v>
      </c>
      <c r="E6" s="61">
        <v>-137.93192099999999</v>
      </c>
      <c r="F6" s="1" t="s">
        <v>23</v>
      </c>
      <c r="G6" s="59">
        <v>198</v>
      </c>
      <c r="H6" s="59" t="s">
        <v>27</v>
      </c>
      <c r="I6" s="60">
        <v>37</v>
      </c>
      <c r="J6" s="59">
        <v>963</v>
      </c>
      <c r="K6" s="61">
        <f t="shared" si="0"/>
        <v>3.8421599169262723E-2</v>
      </c>
      <c r="L6" s="62">
        <v>0.70507699999999995</v>
      </c>
      <c r="M6" s="62">
        <v>1.7E-5</v>
      </c>
      <c r="N6" s="62">
        <v>0.70476565730088092</v>
      </c>
      <c r="O6" s="63">
        <v>19.399999999999999</v>
      </c>
      <c r="P6" s="63">
        <v>4.4800000000000004</v>
      </c>
      <c r="Q6" s="62">
        <v>0.13220479420442544</v>
      </c>
      <c r="R6" s="62">
        <v>0.51261424503818676</v>
      </c>
      <c r="S6" s="62">
        <v>1.0000000000000001E-5</v>
      </c>
      <c r="T6" s="62">
        <v>0.51244380525340105</v>
      </c>
      <c r="U6" s="62">
        <v>1.0894623846808572E-5</v>
      </c>
      <c r="V6" s="64">
        <v>1.1591477323391608</v>
      </c>
      <c r="W6" s="64">
        <v>0.2</v>
      </c>
      <c r="X6" s="61">
        <v>38.477941418994497</v>
      </c>
      <c r="Y6" s="65">
        <v>7.0000000000000001E-3</v>
      </c>
      <c r="Z6" s="61">
        <v>15.622656279479676</v>
      </c>
      <c r="AA6" s="65">
        <v>3.0000000000000001E-3</v>
      </c>
      <c r="AB6" s="61">
        <v>18.629683118473782</v>
      </c>
      <c r="AC6" s="65">
        <v>3.0000000000000001E-3</v>
      </c>
    </row>
    <row r="7" spans="1:29" x14ac:dyDescent="0.25">
      <c r="A7" s="61" t="s">
        <v>89</v>
      </c>
      <c r="B7" s="60">
        <v>17</v>
      </c>
      <c r="C7" s="60">
        <v>4</v>
      </c>
      <c r="D7" s="61">
        <v>62.320931010000002</v>
      </c>
      <c r="E7" s="61">
        <v>-135.71469329999999</v>
      </c>
      <c r="F7" s="1" t="s">
        <v>18</v>
      </c>
      <c r="G7" s="59">
        <v>196.13</v>
      </c>
      <c r="H7" s="59" t="s">
        <v>26</v>
      </c>
      <c r="I7" s="60">
        <v>50</v>
      </c>
      <c r="J7" s="59">
        <v>1118</v>
      </c>
      <c r="K7" s="61">
        <f t="shared" si="0"/>
        <v>4.4722719141323794E-2</v>
      </c>
      <c r="L7" s="62">
        <v>0.70520499999999997</v>
      </c>
      <c r="M7" s="62">
        <v>2.0000000000000002E-5</v>
      </c>
      <c r="N7" s="62">
        <v>0.70482785426214656</v>
      </c>
      <c r="O7" s="63">
        <v>9.7799999999999905</v>
      </c>
      <c r="P7" s="63">
        <v>1.88</v>
      </c>
      <c r="Q7" s="62">
        <v>0.11885823920663816</v>
      </c>
      <c r="R7" s="62">
        <v>0.51251275858937828</v>
      </c>
      <c r="S7" s="62">
        <v>1.0000000000000001E-5</v>
      </c>
      <c r="T7" s="62">
        <v>0.51236020247055603</v>
      </c>
      <c r="U7" s="62">
        <v>1.0140026219183238E-5</v>
      </c>
      <c r="V7" s="64">
        <v>-0.4061284709877544</v>
      </c>
      <c r="W7" s="64">
        <v>0.2</v>
      </c>
      <c r="X7" s="61">
        <v>38.381528129087059</v>
      </c>
      <c r="Y7" s="65">
        <v>2E-3</v>
      </c>
      <c r="Z7" s="61">
        <v>15.594568801900028</v>
      </c>
      <c r="AA7" s="65">
        <v>1E-3</v>
      </c>
      <c r="AB7" s="61">
        <v>18.731895354398922</v>
      </c>
      <c r="AC7" s="65">
        <v>1E-3</v>
      </c>
    </row>
    <row r="8" spans="1:29" x14ac:dyDescent="0.25">
      <c r="A8" s="61" t="s">
        <v>15</v>
      </c>
      <c r="B8" s="60">
        <v>4</v>
      </c>
      <c r="C8" s="60">
        <v>4</v>
      </c>
      <c r="D8" s="61">
        <v>62.643708249900001</v>
      </c>
      <c r="E8" s="61">
        <v>-137.125853358999</v>
      </c>
      <c r="F8" s="1" t="s">
        <v>16</v>
      </c>
      <c r="G8" s="59">
        <v>196</v>
      </c>
      <c r="H8" s="59" t="s">
        <v>27</v>
      </c>
      <c r="I8" s="60">
        <v>68</v>
      </c>
      <c r="J8" s="59">
        <v>740</v>
      </c>
      <c r="K8" s="61">
        <f t="shared" si="0"/>
        <v>9.1891891891891897E-2</v>
      </c>
      <c r="L8" s="62">
        <v>0.70612900000000001</v>
      </c>
      <c r="M8" s="62">
        <v>1.5999999999999999E-5</v>
      </c>
      <c r="N8" s="62">
        <v>0.70538807899539602</v>
      </c>
      <c r="O8" s="63">
        <v>13.8</v>
      </c>
      <c r="P8" s="63">
        <v>2.57</v>
      </c>
      <c r="Q8" s="62">
        <v>0.11235946538400643</v>
      </c>
      <c r="R8" s="62">
        <v>0.51246155516093084</v>
      </c>
      <c r="S8" s="62">
        <v>1.0000000000000001E-5</v>
      </c>
      <c r="T8" s="62">
        <v>0.51231743595467505</v>
      </c>
      <c r="U8" s="62">
        <v>1.0750524869949133E-5</v>
      </c>
      <c r="V8" s="64">
        <v>-1.3322863608367097</v>
      </c>
      <c r="W8" s="64">
        <v>0.2</v>
      </c>
      <c r="X8" s="61">
        <v>38.516105012916185</v>
      </c>
      <c r="Y8" s="65">
        <v>3.0000000000000001E-3</v>
      </c>
      <c r="Z8" s="61">
        <v>15.62365940367895</v>
      </c>
      <c r="AA8" s="65">
        <v>1E-3</v>
      </c>
      <c r="AB8" s="61">
        <v>18.745924484820019</v>
      </c>
      <c r="AC8" s="65">
        <v>1E-3</v>
      </c>
    </row>
    <row r="9" spans="1:29" x14ac:dyDescent="0.25">
      <c r="A9" s="61" t="s">
        <v>90</v>
      </c>
      <c r="B9" s="60">
        <v>30</v>
      </c>
      <c r="C9" s="60">
        <v>4</v>
      </c>
      <c r="D9" s="61">
        <v>62.308705833300003</v>
      </c>
      <c r="E9" s="61">
        <v>-136.707594833</v>
      </c>
      <c r="F9" s="1" t="s">
        <v>12</v>
      </c>
      <c r="G9" s="59">
        <v>195</v>
      </c>
      <c r="H9" s="59" t="s">
        <v>27</v>
      </c>
      <c r="I9" s="60">
        <v>18</v>
      </c>
      <c r="J9" s="59">
        <v>1010</v>
      </c>
      <c r="K9" s="61">
        <f t="shared" si="0"/>
        <v>1.782178217821782E-2</v>
      </c>
      <c r="L9" s="62">
        <v>0.70557999999999998</v>
      </c>
      <c r="M9" s="62">
        <v>1.7E-5</v>
      </c>
      <c r="N9" s="62">
        <v>0.70543704545377706</v>
      </c>
      <c r="O9" s="63">
        <v>12.8</v>
      </c>
      <c r="P9" s="63">
        <v>2.61</v>
      </c>
      <c r="Q9" s="62">
        <v>0.12200957224509815</v>
      </c>
      <c r="R9" s="62">
        <v>0.51246541258571843</v>
      </c>
      <c r="S9" s="62">
        <v>1.0000000000000001E-5</v>
      </c>
      <c r="T9" s="62">
        <v>0.51230971451846385</v>
      </c>
      <c r="U9" s="62">
        <v>1.0878368848797185E-5</v>
      </c>
      <c r="V9" s="64">
        <v>-1.508116907560364</v>
      </c>
      <c r="W9" s="64">
        <v>0.2</v>
      </c>
      <c r="X9" s="61">
        <v>38.615531218133228</v>
      </c>
      <c r="Y9" s="65">
        <v>4.0000000000000001E-3</v>
      </c>
      <c r="Z9" s="61">
        <v>15.636700018269499</v>
      </c>
      <c r="AA9" s="65">
        <v>1E-3</v>
      </c>
      <c r="AB9" s="61">
        <v>18.85515128595571</v>
      </c>
      <c r="AC9" s="65">
        <v>1E-3</v>
      </c>
    </row>
    <row r="10" spans="1:29" x14ac:dyDescent="0.25">
      <c r="A10" s="61" t="s">
        <v>91</v>
      </c>
      <c r="B10" s="60">
        <v>30</v>
      </c>
      <c r="C10" s="60">
        <v>4</v>
      </c>
      <c r="D10" s="61">
        <v>62.468572000000002</v>
      </c>
      <c r="E10" s="61">
        <v>-137.04555533300001</v>
      </c>
      <c r="F10" s="1" t="s">
        <v>12</v>
      </c>
      <c r="G10" s="59">
        <v>195</v>
      </c>
      <c r="H10" s="59" t="s">
        <v>27</v>
      </c>
      <c r="I10" s="60">
        <v>47</v>
      </c>
      <c r="J10" s="59">
        <v>842</v>
      </c>
      <c r="K10" s="61">
        <f t="shared" si="0"/>
        <v>5.5819477434679333E-2</v>
      </c>
      <c r="L10" s="62">
        <v>0.70668699999999995</v>
      </c>
      <c r="M10" s="62">
        <v>1.9000000000000001E-5</v>
      </c>
      <c r="N10" s="62">
        <v>0.70623920458173761</v>
      </c>
      <c r="O10" s="63">
        <v>19.1999999999999</v>
      </c>
      <c r="P10" s="63">
        <v>3.89</v>
      </c>
      <c r="Q10" s="62">
        <v>0.11643004773935355</v>
      </c>
      <c r="R10" s="62">
        <v>0.51235157101106843</v>
      </c>
      <c r="S10" s="62">
        <v>1.0000000000000001E-5</v>
      </c>
      <c r="T10" s="62">
        <v>0.51220299305058703</v>
      </c>
      <c r="U10" s="62">
        <v>1.0802776284898389E-5</v>
      </c>
      <c r="V10" s="64">
        <v>-3.590946297826747</v>
      </c>
      <c r="W10" s="64">
        <v>0.2</v>
      </c>
      <c r="X10" s="61">
        <v>38.762159763200778</v>
      </c>
      <c r="Y10" s="65">
        <v>3.0000000000000001E-3</v>
      </c>
      <c r="Z10" s="61">
        <v>15.659771874852783</v>
      </c>
      <c r="AA10" s="65">
        <v>1E-3</v>
      </c>
      <c r="AB10" s="61">
        <v>18.94934687592594</v>
      </c>
      <c r="AC10" s="65">
        <v>1E-3</v>
      </c>
    </row>
    <row r="11" spans="1:29" x14ac:dyDescent="0.25">
      <c r="A11" s="59" t="s">
        <v>92</v>
      </c>
      <c r="B11" s="60">
        <v>30</v>
      </c>
      <c r="C11" s="60">
        <v>4</v>
      </c>
      <c r="D11" s="61">
        <v>62.334876000000001</v>
      </c>
      <c r="E11" s="61">
        <v>-136.519319</v>
      </c>
      <c r="F11" s="59" t="s">
        <v>12</v>
      </c>
      <c r="G11" s="59">
        <v>194.71</v>
      </c>
      <c r="H11" s="59" t="s">
        <v>26</v>
      </c>
      <c r="I11" s="60">
        <v>61</v>
      </c>
      <c r="J11" s="59">
        <v>1257</v>
      </c>
      <c r="K11" s="61">
        <f t="shared" si="0"/>
        <v>4.8528241845664281E-2</v>
      </c>
      <c r="L11" s="62">
        <v>0.70507500000000001</v>
      </c>
      <c r="M11" s="62">
        <v>1.8E-5</v>
      </c>
      <c r="N11" s="62">
        <v>0.70469999999999999</v>
      </c>
      <c r="O11" s="63">
        <v>24.1</v>
      </c>
      <c r="P11" s="63">
        <v>4.12</v>
      </c>
      <c r="Q11" s="62">
        <v>0.11118078152889066</v>
      </c>
      <c r="R11" s="62">
        <v>0.51259711119401674</v>
      </c>
      <c r="S11" s="62">
        <v>1.0000000000000001E-5</v>
      </c>
      <c r="T11" s="62">
        <v>0.51246018980469343</v>
      </c>
      <c r="U11" s="62">
        <v>1.01052535440192E-5</v>
      </c>
      <c r="V11" s="64">
        <v>1.3291395610000001</v>
      </c>
      <c r="W11" s="64">
        <v>0.2</v>
      </c>
      <c r="X11" s="61"/>
      <c r="Y11" s="65"/>
      <c r="Z11" s="61"/>
      <c r="AA11" s="65"/>
      <c r="AB11" s="61"/>
      <c r="AC11" s="65"/>
    </row>
    <row r="12" spans="1:29" x14ac:dyDescent="0.25">
      <c r="A12" s="59" t="s">
        <v>112</v>
      </c>
      <c r="B12" s="60">
        <v>11</v>
      </c>
      <c r="C12" s="60">
        <v>34</v>
      </c>
      <c r="D12" s="61">
        <v>60.817900000000002</v>
      </c>
      <c r="E12" s="61">
        <v>-132.6472</v>
      </c>
      <c r="F12" s="59" t="s">
        <v>19</v>
      </c>
      <c r="G12" s="59">
        <v>194.67</v>
      </c>
      <c r="H12" s="59" t="s">
        <v>26</v>
      </c>
      <c r="I12" s="60">
        <v>99</v>
      </c>
      <c r="J12" s="59">
        <v>857</v>
      </c>
      <c r="K12" s="61">
        <f t="shared" si="0"/>
        <v>0.11551925320886815</v>
      </c>
      <c r="L12" s="62">
        <v>0.70685299999999995</v>
      </c>
      <c r="M12" s="62">
        <v>1.5E-5</v>
      </c>
      <c r="N12" s="62">
        <v>0.70589999999999997</v>
      </c>
      <c r="O12" s="63">
        <v>17.3</v>
      </c>
      <c r="P12" s="63">
        <v>3.4</v>
      </c>
      <c r="Q12" s="62">
        <v>0.1230748636057208</v>
      </c>
      <c r="R12" s="62">
        <v>0.51241567695888068</v>
      </c>
      <c r="S12" s="62">
        <v>1.0000000000000001E-5</v>
      </c>
      <c r="T12" s="62">
        <v>0.51225887735839049</v>
      </c>
      <c r="U12" s="62">
        <v>1.0122058382627197E-5</v>
      </c>
      <c r="V12" s="64">
        <v>-2.5083225429999998</v>
      </c>
      <c r="W12" s="64">
        <v>0.2</v>
      </c>
      <c r="X12" s="61">
        <v>38.842880994587176</v>
      </c>
      <c r="Y12" s="65">
        <v>4.0000000000000001E-3</v>
      </c>
      <c r="Z12" s="61">
        <v>15.679910349763526</v>
      </c>
      <c r="AA12" s="65">
        <v>1E-3</v>
      </c>
      <c r="AB12" s="61">
        <v>19.024415950311941</v>
      </c>
      <c r="AC12" s="65">
        <v>1E-3</v>
      </c>
    </row>
    <row r="13" spans="1:29" x14ac:dyDescent="0.25">
      <c r="A13" s="59" t="s">
        <v>93</v>
      </c>
      <c r="B13" s="60">
        <v>2</v>
      </c>
      <c r="C13" s="60">
        <v>34</v>
      </c>
      <c r="D13" s="61">
        <v>61.905334000000003</v>
      </c>
      <c r="E13" s="61">
        <v>-134.369395999999</v>
      </c>
      <c r="F13" s="59" t="s">
        <v>14</v>
      </c>
      <c r="G13" s="59">
        <v>192.2</v>
      </c>
      <c r="H13" s="59" t="s">
        <v>26</v>
      </c>
      <c r="I13" s="60">
        <v>120</v>
      </c>
      <c r="J13" s="59">
        <v>813</v>
      </c>
      <c r="K13" s="61">
        <f t="shared" si="0"/>
        <v>0.14760147601476015</v>
      </c>
      <c r="L13" s="62">
        <v>0.70690500000000001</v>
      </c>
      <c r="M13" s="62">
        <v>1.5999999999999999E-5</v>
      </c>
      <c r="N13" s="62">
        <v>0.70569999999999999</v>
      </c>
      <c r="O13" s="63">
        <v>13.8</v>
      </c>
      <c r="P13" s="63">
        <v>2.83</v>
      </c>
      <c r="Q13" s="62">
        <v>0.12598635654421173</v>
      </c>
      <c r="R13" s="62">
        <v>0.51233091152546628</v>
      </c>
      <c r="S13" s="62">
        <v>1.0000000000000001E-5</v>
      </c>
      <c r="T13" s="62">
        <v>0.51217575676997162</v>
      </c>
      <c r="U13" s="62">
        <v>1.0124648423446582E-5</v>
      </c>
      <c r="V13" s="64">
        <v>-4.2574236829999998</v>
      </c>
      <c r="W13" s="64">
        <v>0.2</v>
      </c>
      <c r="X13" s="61"/>
      <c r="Y13" s="65"/>
      <c r="Z13" s="61"/>
      <c r="AA13" s="65"/>
      <c r="AB13" s="61"/>
      <c r="AC13" s="65"/>
    </row>
    <row r="14" spans="1:29" x14ac:dyDescent="0.25">
      <c r="A14" s="59" t="s">
        <v>94</v>
      </c>
      <c r="B14" s="60">
        <v>3</v>
      </c>
      <c r="C14" s="60">
        <v>34</v>
      </c>
      <c r="D14" s="61">
        <v>60.041288000000002</v>
      </c>
      <c r="E14" s="61">
        <v>-131.66807900000001</v>
      </c>
      <c r="F14" s="59" t="s">
        <v>13</v>
      </c>
      <c r="G14" s="59">
        <v>188.18</v>
      </c>
      <c r="H14" s="59" t="s">
        <v>26</v>
      </c>
      <c r="I14" s="60">
        <v>151</v>
      </c>
      <c r="J14" s="59">
        <v>324</v>
      </c>
      <c r="K14" s="61">
        <f t="shared" ref="K14:K25" si="1">I14/J14</f>
        <v>0.4660493827160494</v>
      </c>
      <c r="L14" s="62">
        <v>0.70879899999999996</v>
      </c>
      <c r="M14" s="62">
        <v>1.5999999999999999E-5</v>
      </c>
      <c r="N14" s="62">
        <v>0.70520000000000005</v>
      </c>
      <c r="O14" s="63">
        <v>13.6</v>
      </c>
      <c r="P14" s="63">
        <v>2.59</v>
      </c>
      <c r="Q14" s="62">
        <v>0.12994797827208113</v>
      </c>
      <c r="R14" s="62">
        <v>0.51248314223230917</v>
      </c>
      <c r="S14" s="62">
        <v>1.0000000000000001E-5</v>
      </c>
      <c r="T14" s="62">
        <v>0.51226410776604048</v>
      </c>
      <c r="U14" s="62">
        <v>1.0127120717549524E-5</v>
      </c>
      <c r="V14" s="64">
        <v>-1.4178746900000001</v>
      </c>
      <c r="W14" s="64">
        <v>0.2</v>
      </c>
      <c r="X14" s="61">
        <v>38.832830830030638</v>
      </c>
      <c r="Y14" s="65">
        <v>5.0000000000000001E-3</v>
      </c>
      <c r="Z14" s="61">
        <v>15.688943134321413</v>
      </c>
      <c r="AA14" s="65">
        <v>1E-3</v>
      </c>
      <c r="AB14" s="61">
        <v>18.956249637495983</v>
      </c>
      <c r="AC14" s="65">
        <v>1E-3</v>
      </c>
    </row>
    <row r="15" spans="1:29" x14ac:dyDescent="0.25">
      <c r="A15" s="59" t="s">
        <v>95</v>
      </c>
      <c r="B15" s="60">
        <v>3</v>
      </c>
      <c r="C15" s="60">
        <v>34</v>
      </c>
      <c r="D15" s="61">
        <v>60.536256000000002</v>
      </c>
      <c r="E15" s="61">
        <v>-132.50719000000001</v>
      </c>
      <c r="F15" s="59" t="s">
        <v>10</v>
      </c>
      <c r="G15" s="59">
        <v>188.05</v>
      </c>
      <c r="H15" s="59" t="s">
        <v>26</v>
      </c>
      <c r="I15" s="60">
        <v>87</v>
      </c>
      <c r="J15" s="59">
        <v>996</v>
      </c>
      <c r="K15" s="61">
        <f t="shared" si="1"/>
        <v>8.7349397590361449E-2</v>
      </c>
      <c r="L15" s="62">
        <v>0.70510600000000001</v>
      </c>
      <c r="M15" s="62">
        <v>1.2999999999999999E-5</v>
      </c>
      <c r="N15" s="62">
        <v>0.70440000000000003</v>
      </c>
      <c r="O15" s="63">
        <v>13.5</v>
      </c>
      <c r="P15" s="63">
        <v>2.92</v>
      </c>
      <c r="Q15" s="62">
        <v>0.12074506719782437</v>
      </c>
      <c r="R15" s="62">
        <v>0.51240935284886902</v>
      </c>
      <c r="S15" s="62">
        <v>1.0000000000000001E-5</v>
      </c>
      <c r="T15" s="62">
        <v>0.51226065284759792</v>
      </c>
      <c r="U15" s="62">
        <v>1.010969634227992E-5</v>
      </c>
      <c r="V15" s="64">
        <v>-2.638033574</v>
      </c>
      <c r="W15" s="64">
        <v>0.2</v>
      </c>
      <c r="X15" s="61">
        <v>38.718258954086025</v>
      </c>
      <c r="Y15" s="65">
        <v>2E-3</v>
      </c>
      <c r="Z15" s="61">
        <v>15.671881207934293</v>
      </c>
      <c r="AA15" s="65">
        <v>1E-3</v>
      </c>
      <c r="AB15" s="61">
        <v>19.093584708904601</v>
      </c>
      <c r="AC15" s="65">
        <v>1E-3</v>
      </c>
    </row>
    <row r="16" spans="1:29" x14ac:dyDescent="0.25">
      <c r="A16" s="59" t="s">
        <v>96</v>
      </c>
      <c r="B16" s="60">
        <v>3</v>
      </c>
      <c r="C16" s="60">
        <v>34</v>
      </c>
      <c r="D16" s="61">
        <v>60.921771999999898</v>
      </c>
      <c r="E16" s="61">
        <v>-133.749244</v>
      </c>
      <c r="F16" s="59" t="s">
        <v>17</v>
      </c>
      <c r="G16" s="59">
        <v>184.28</v>
      </c>
      <c r="H16" s="59" t="s">
        <v>26</v>
      </c>
      <c r="I16" s="60">
        <v>63</v>
      </c>
      <c r="J16" s="59">
        <v>398</v>
      </c>
      <c r="K16" s="61">
        <f>I16/J16</f>
        <v>0.15829145728643215</v>
      </c>
      <c r="L16" s="62">
        <v>0.70621</v>
      </c>
      <c r="M16" s="62">
        <v>1.5E-5</v>
      </c>
      <c r="N16" s="62">
        <v>0.70499999999999996</v>
      </c>
      <c r="O16" s="63">
        <v>11.5</v>
      </c>
      <c r="P16" s="63">
        <v>2.67</v>
      </c>
      <c r="Q16" s="62">
        <v>0.13450184351699271</v>
      </c>
      <c r="R16" s="62">
        <v>0.51253468609003083</v>
      </c>
      <c r="S16" s="62">
        <v>1.0000000000000001E-5</v>
      </c>
      <c r="T16" s="62">
        <v>0.5123690443394725</v>
      </c>
      <c r="U16" s="62">
        <v>1.0130593368193637E-5</v>
      </c>
      <c r="V16" s="64">
        <v>-0.55230019799999996</v>
      </c>
      <c r="W16" s="64">
        <v>0.2</v>
      </c>
      <c r="X16" s="61">
        <v>38.628812489532784</v>
      </c>
      <c r="Y16" s="65">
        <v>3.0000000000000001E-3</v>
      </c>
      <c r="Z16" s="61">
        <v>15.648797425175248</v>
      </c>
      <c r="AA16" s="65">
        <v>1E-3</v>
      </c>
      <c r="AB16" s="61">
        <v>18.906127348660721</v>
      </c>
      <c r="AC16" s="65">
        <v>1E-3</v>
      </c>
    </row>
    <row r="17" spans="1:29" x14ac:dyDescent="0.25">
      <c r="A17" s="59" t="s">
        <v>97</v>
      </c>
      <c r="B17" s="60">
        <v>3</v>
      </c>
      <c r="C17" s="60">
        <v>6</v>
      </c>
      <c r="D17" s="61">
        <v>62.393003999999898</v>
      </c>
      <c r="E17" s="61">
        <v>-137.09773300000001</v>
      </c>
      <c r="F17" s="59" t="s">
        <v>12</v>
      </c>
      <c r="G17" s="59">
        <v>187.46</v>
      </c>
      <c r="H17" s="59" t="s">
        <v>26</v>
      </c>
      <c r="I17" s="60">
        <v>22</v>
      </c>
      <c r="J17" s="59">
        <v>1091</v>
      </c>
      <c r="K17" s="61">
        <f t="shared" si="1"/>
        <v>2.0164986251145739E-2</v>
      </c>
      <c r="L17" s="62">
        <v>0.70576899999999998</v>
      </c>
      <c r="M17" s="62">
        <v>1.5E-5</v>
      </c>
      <c r="N17" s="62">
        <v>0.7056</v>
      </c>
      <c r="O17" s="63">
        <v>16.6999999999999</v>
      </c>
      <c r="P17" s="63">
        <v>3.11</v>
      </c>
      <c r="Q17" s="62">
        <v>0.11820127499918377</v>
      </c>
      <c r="R17" s="62">
        <v>0.5124560033880935</v>
      </c>
      <c r="S17" s="62">
        <v>1.0000000000000001E-5</v>
      </c>
      <c r="T17" s="62">
        <v>0.51231043611855176</v>
      </c>
      <c r="U17" s="62">
        <v>1.0104502712273585E-5</v>
      </c>
      <c r="V17" s="64">
        <v>-1.6723135010000001</v>
      </c>
      <c r="W17" s="64">
        <v>0.2</v>
      </c>
      <c r="X17" s="61">
        <v>38.829815780663672</v>
      </c>
      <c r="Y17" s="65">
        <v>2E-3</v>
      </c>
      <c r="Z17" s="61">
        <v>15.677903064306218</v>
      </c>
      <c r="AA17" s="65">
        <v>1E-3</v>
      </c>
      <c r="AB17" s="61">
        <v>18.959256974826097</v>
      </c>
      <c r="AC17" s="65">
        <v>1E-3</v>
      </c>
    </row>
    <row r="18" spans="1:29" x14ac:dyDescent="0.25">
      <c r="A18" s="59" t="s">
        <v>98</v>
      </c>
      <c r="B18" s="60">
        <v>3</v>
      </c>
      <c r="C18" s="60">
        <v>6</v>
      </c>
      <c r="D18" s="61">
        <v>61.601256999999897</v>
      </c>
      <c r="E18" s="61">
        <v>-137.38127499999899</v>
      </c>
      <c r="F18" s="59" t="s">
        <v>7</v>
      </c>
      <c r="G18" s="59">
        <v>186.71</v>
      </c>
      <c r="H18" s="59" t="s">
        <v>26</v>
      </c>
      <c r="I18" s="60">
        <v>25</v>
      </c>
      <c r="J18" s="59">
        <v>899</v>
      </c>
      <c r="K18" s="61">
        <f t="shared" si="1"/>
        <v>2.7808676307007785E-2</v>
      </c>
      <c r="L18" s="62">
        <v>0.70630499999999996</v>
      </c>
      <c r="M18" s="62">
        <v>1.9000000000000001E-5</v>
      </c>
      <c r="N18" s="62">
        <v>0.70609999999999995</v>
      </c>
      <c r="O18" s="63">
        <v>22.5</v>
      </c>
      <c r="P18" s="63">
        <v>4.46</v>
      </c>
      <c r="Q18" s="62">
        <v>0.12518669084973641</v>
      </c>
      <c r="R18" s="62">
        <v>0.51237590570011371</v>
      </c>
      <c r="S18" s="62">
        <v>1.0000000000000001E-5</v>
      </c>
      <c r="T18" s="62">
        <v>0.51222173574915431</v>
      </c>
      <c r="U18" s="62">
        <v>1.0116244232086816E-5</v>
      </c>
      <c r="V18" s="64">
        <v>-3.4097979020000002</v>
      </c>
      <c r="W18" s="64">
        <v>0.2</v>
      </c>
      <c r="X18" s="61">
        <v>38.871021455345499</v>
      </c>
      <c r="Y18" s="65">
        <v>2E-3</v>
      </c>
      <c r="Z18" s="61">
        <v>15.681917635220834</v>
      </c>
      <c r="AA18" s="65">
        <v>1E-3</v>
      </c>
      <c r="AB18" s="61">
        <v>19.027423287642055</v>
      </c>
      <c r="AC18" s="65">
        <v>1E-3</v>
      </c>
    </row>
    <row r="19" spans="1:29" x14ac:dyDescent="0.25">
      <c r="A19" s="59" t="s">
        <v>99</v>
      </c>
      <c r="B19" s="60">
        <v>3</v>
      </c>
      <c r="C19" s="60">
        <v>6</v>
      </c>
      <c r="D19" s="61">
        <v>61.697704000000002</v>
      </c>
      <c r="E19" s="61">
        <v>-136.28744599999899</v>
      </c>
      <c r="F19" s="59" t="s">
        <v>7</v>
      </c>
      <c r="G19" s="59">
        <v>186.23</v>
      </c>
      <c r="H19" s="59" t="s">
        <v>26</v>
      </c>
      <c r="I19" s="60">
        <v>46</v>
      </c>
      <c r="J19" s="59">
        <v>1058</v>
      </c>
      <c r="K19" s="61">
        <f t="shared" si="1"/>
        <v>4.3478260869565216E-2</v>
      </c>
      <c r="L19" s="62">
        <v>0.70664000000000005</v>
      </c>
      <c r="M19" s="62">
        <v>2.0000000000000002E-5</v>
      </c>
      <c r="N19" s="62">
        <v>0.70630000000000004</v>
      </c>
      <c r="O19" s="63">
        <v>10.6</v>
      </c>
      <c r="P19" s="63">
        <v>2.04</v>
      </c>
      <c r="Q19" s="62">
        <v>0.10708415404912409</v>
      </c>
      <c r="R19" s="62">
        <v>0.51228408572375672</v>
      </c>
      <c r="S19" s="62">
        <v>1.0000000000000001E-5</v>
      </c>
      <c r="T19" s="62">
        <v>0.51215220941433259</v>
      </c>
      <c r="U19" s="62">
        <v>1.0084752334191331E-5</v>
      </c>
      <c r="V19" s="64">
        <v>-4.7755952610000003</v>
      </c>
      <c r="W19" s="64">
        <v>0.2</v>
      </c>
      <c r="X19" s="61">
        <v>38.972528117366593</v>
      </c>
      <c r="Y19" s="65">
        <v>2E-3</v>
      </c>
      <c r="Z19" s="61">
        <v>15.684928563406796</v>
      </c>
      <c r="AA19" s="65">
        <v>1E-3</v>
      </c>
      <c r="AB19" s="61">
        <v>19.074538239147198</v>
      </c>
      <c r="AC19" s="65">
        <v>1E-3</v>
      </c>
    </row>
    <row r="20" spans="1:29" x14ac:dyDescent="0.25">
      <c r="A20" s="61" t="s">
        <v>100</v>
      </c>
      <c r="B20" s="60">
        <v>3</v>
      </c>
      <c r="C20" s="60">
        <v>6</v>
      </c>
      <c r="D20" s="61">
        <v>62.371254270000001</v>
      </c>
      <c r="E20" s="61">
        <v>-137.67214340000001</v>
      </c>
      <c r="F20" s="1" t="s">
        <v>9</v>
      </c>
      <c r="G20" s="59">
        <v>185.04</v>
      </c>
      <c r="H20" s="59" t="s">
        <v>26</v>
      </c>
      <c r="I20" s="60">
        <v>85</v>
      </c>
      <c r="J20" s="59">
        <v>1191</v>
      </c>
      <c r="K20" s="61">
        <f t="shared" si="1"/>
        <v>7.1368597816960533E-2</v>
      </c>
      <c r="L20" s="62">
        <v>0.70561399999999996</v>
      </c>
      <c r="M20" s="62">
        <v>1.5999999999999999E-5</v>
      </c>
      <c r="N20" s="62">
        <v>0.70507680135450979</v>
      </c>
      <c r="O20" s="63">
        <v>28.1999999999999</v>
      </c>
      <c r="P20" s="63">
        <v>5.35</v>
      </c>
      <c r="Q20" s="62">
        <v>0.12069015023087826</v>
      </c>
      <c r="R20" s="62">
        <v>0.51240490002864147</v>
      </c>
      <c r="S20" s="62">
        <v>1.0000000000000001E-5</v>
      </c>
      <c r="T20" s="62">
        <v>0.5122587570328484</v>
      </c>
      <c r="U20" s="62">
        <v>1.0140026219183238E-5</v>
      </c>
      <c r="V20" s="64">
        <v>-2.772730796185563</v>
      </c>
      <c r="W20" s="64">
        <v>0.2</v>
      </c>
      <c r="X20" s="61">
        <v>38.713953118247069</v>
      </c>
      <c r="Y20" s="65">
        <v>2E-3</v>
      </c>
      <c r="Z20" s="61">
        <v>15.629678148874588</v>
      </c>
      <c r="AA20" s="65">
        <v>1E-3</v>
      </c>
      <c r="AB20" s="61">
        <v>19.030515416219437</v>
      </c>
      <c r="AC20" s="65">
        <v>1E-3</v>
      </c>
    </row>
    <row r="21" spans="1:29" x14ac:dyDescent="0.25">
      <c r="A21" s="59" t="s">
        <v>101</v>
      </c>
      <c r="B21" s="60">
        <v>3</v>
      </c>
      <c r="C21" s="60">
        <v>6</v>
      </c>
      <c r="D21" s="61">
        <v>62.037965999999898</v>
      </c>
      <c r="E21" s="61">
        <v>-136.72861</v>
      </c>
      <c r="F21" s="59" t="s">
        <v>7</v>
      </c>
      <c r="G21" s="59">
        <v>184.11</v>
      </c>
      <c r="H21" s="59" t="s">
        <v>26</v>
      </c>
      <c r="I21" s="60">
        <v>51</v>
      </c>
      <c r="J21" s="59">
        <v>815</v>
      </c>
      <c r="K21" s="61">
        <f t="shared" si="1"/>
        <v>6.2576687116564417E-2</v>
      </c>
      <c r="L21" s="62">
        <v>0.70699699999999999</v>
      </c>
      <c r="M21" s="62">
        <v>1.4E-5</v>
      </c>
      <c r="N21" s="62">
        <v>0.70650000000000002</v>
      </c>
      <c r="O21" s="63">
        <v>22.399999999999899</v>
      </c>
      <c r="P21" s="63">
        <v>4.26</v>
      </c>
      <c r="Q21" s="62">
        <v>0.11753886512042891</v>
      </c>
      <c r="R21" s="62">
        <v>0.51224130084800035</v>
      </c>
      <c r="S21" s="62">
        <v>1.0000000000000001E-5</v>
      </c>
      <c r="T21" s="62">
        <v>0.51209654934967064</v>
      </c>
      <c r="U21" s="62">
        <v>1.0105253544019161E-5</v>
      </c>
      <c r="V21" s="64">
        <v>-5.8806568329999998</v>
      </c>
      <c r="W21" s="64">
        <v>0.2</v>
      </c>
      <c r="X21" s="61">
        <v>39.011723759137119</v>
      </c>
      <c r="Y21" s="65">
        <v>7.0000000000000001E-3</v>
      </c>
      <c r="Z21" s="61">
        <v>15.693961347964684</v>
      </c>
      <c r="AA21" s="65">
        <v>2E-3</v>
      </c>
      <c r="AB21" s="61">
        <v>19.093584708904601</v>
      </c>
      <c r="AC21" s="65">
        <v>2E-3</v>
      </c>
    </row>
    <row r="22" spans="1:29" x14ac:dyDescent="0.25">
      <c r="A22" s="59" t="s">
        <v>102</v>
      </c>
      <c r="B22" s="60">
        <v>3</v>
      </c>
      <c r="C22" s="60">
        <v>6</v>
      </c>
      <c r="D22" s="61">
        <v>61.086497000000001</v>
      </c>
      <c r="E22" s="61">
        <v>-136.324623</v>
      </c>
      <c r="F22" s="59" t="s">
        <v>7</v>
      </c>
      <c r="G22" s="59">
        <v>184.08</v>
      </c>
      <c r="H22" s="59" t="s">
        <v>26</v>
      </c>
      <c r="I22" s="60">
        <v>41</v>
      </c>
      <c r="J22" s="59">
        <v>704</v>
      </c>
      <c r="K22" s="61">
        <f t="shared" si="1"/>
        <v>5.823863636363636E-2</v>
      </c>
      <c r="L22" s="62">
        <v>0.70625400000000005</v>
      </c>
      <c r="M22" s="62">
        <v>1.5999999999999999E-5</v>
      </c>
      <c r="N22" s="62">
        <v>0.70579999999999998</v>
      </c>
      <c r="O22" s="63">
        <v>14.5</v>
      </c>
      <c r="P22" s="63">
        <v>3.43</v>
      </c>
      <c r="Q22" s="62">
        <v>0.13944090583278468</v>
      </c>
      <c r="R22" s="62">
        <v>0.51249301159620753</v>
      </c>
      <c r="S22" s="62">
        <v>1.0000000000000001E-5</v>
      </c>
      <c r="T22" s="62">
        <v>0.5123212872901487</v>
      </c>
      <c r="U22" s="62">
        <v>1.0140026219183238E-5</v>
      </c>
      <c r="V22" s="64">
        <v>-1.483479226</v>
      </c>
      <c r="W22" s="64">
        <v>0.2</v>
      </c>
      <c r="X22" s="61">
        <v>38.814740533828854</v>
      </c>
      <c r="Y22" s="65">
        <v>2E-3</v>
      </c>
      <c r="Z22" s="61">
        <v>15.686935848864106</v>
      </c>
      <c r="AA22" s="65">
        <v>1E-3</v>
      </c>
      <c r="AB22" s="61">
        <v>19.008376817884653</v>
      </c>
      <c r="AC22" s="65">
        <v>1E-3</v>
      </c>
    </row>
    <row r="23" spans="1:29" x14ac:dyDescent="0.25">
      <c r="A23" s="59" t="s">
        <v>103</v>
      </c>
      <c r="B23" s="60">
        <v>3</v>
      </c>
      <c r="C23" s="60">
        <v>6</v>
      </c>
      <c r="D23" s="61">
        <v>61.333916000000002</v>
      </c>
      <c r="E23" s="61">
        <v>-136.67867200000001</v>
      </c>
      <c r="F23" s="59" t="s">
        <v>7</v>
      </c>
      <c r="G23" s="59">
        <v>183</v>
      </c>
      <c r="H23" s="59" t="s">
        <v>27</v>
      </c>
      <c r="I23" s="60">
        <v>102</v>
      </c>
      <c r="J23" s="59">
        <v>909</v>
      </c>
      <c r="K23" s="61">
        <f t="shared" si="1"/>
        <v>0.11221122112211221</v>
      </c>
      <c r="L23" s="62">
        <v>0.70630300000000001</v>
      </c>
      <c r="M23" s="62">
        <v>1.5E-5</v>
      </c>
      <c r="N23" s="62">
        <v>0.70550000000000002</v>
      </c>
      <c r="O23" s="63">
        <v>3.93</v>
      </c>
      <c r="P23" s="63">
        <v>0.75</v>
      </c>
      <c r="Q23" s="62">
        <v>0.12473218679815642</v>
      </c>
      <c r="R23" s="62">
        <v>0.51233857861471521</v>
      </c>
      <c r="S23" s="62">
        <v>1.0000000000000001E-5</v>
      </c>
      <c r="T23" s="62">
        <v>0.51218496839472138</v>
      </c>
      <c r="U23" s="62">
        <v>1.0904752545403342E-5</v>
      </c>
      <c r="V23" s="64">
        <v>-4.1707060660000002</v>
      </c>
      <c r="W23" s="64">
        <v>0.2</v>
      </c>
      <c r="X23" s="61">
        <v>38.948407722430886</v>
      </c>
      <c r="Y23" s="65">
        <v>6.0000000000000001E-3</v>
      </c>
      <c r="Z23" s="61">
        <v>15.701990489793916</v>
      </c>
      <c r="AA23" s="65">
        <v>2E-3</v>
      </c>
      <c r="AB23" s="61">
        <v>19.156738792837029</v>
      </c>
      <c r="AC23" s="65">
        <v>2E-3</v>
      </c>
    </row>
    <row r="24" spans="1:29" x14ac:dyDescent="0.25">
      <c r="A24" s="61" t="s">
        <v>104</v>
      </c>
      <c r="B24" s="60">
        <v>3</v>
      </c>
      <c r="C24" s="60">
        <v>12</v>
      </c>
      <c r="D24" s="61">
        <v>60.130679999999998</v>
      </c>
      <c r="E24" s="61">
        <v>-135.17345</v>
      </c>
      <c r="F24" s="1" t="s">
        <v>8</v>
      </c>
      <c r="G24" s="59">
        <v>178.18</v>
      </c>
      <c r="H24" s="59" t="s">
        <v>26</v>
      </c>
      <c r="I24" s="60">
        <v>92</v>
      </c>
      <c r="J24" s="59">
        <v>976</v>
      </c>
      <c r="K24" s="61">
        <f t="shared" si="1"/>
        <v>9.4262295081967207E-2</v>
      </c>
      <c r="L24" s="62">
        <v>0.70587900000000003</v>
      </c>
      <c r="M24" s="62">
        <v>1.9000000000000001E-5</v>
      </c>
      <c r="N24" s="62">
        <v>0.70518887063997948</v>
      </c>
      <c r="O24" s="63">
        <v>14.1</v>
      </c>
      <c r="P24" s="63">
        <v>2.57</v>
      </c>
      <c r="Q24" s="62">
        <v>0.10962757056603273</v>
      </c>
      <c r="R24" s="62">
        <v>0.51240946334232984</v>
      </c>
      <c r="S24" s="62">
        <v>1.0000000000000001E-5</v>
      </c>
      <c r="T24" s="62">
        <v>0.51228176938375758</v>
      </c>
      <c r="U24" s="62">
        <v>1.0140026219183238E-5</v>
      </c>
      <c r="V24" s="64">
        <v>-2.4807313634644945</v>
      </c>
      <c r="W24" s="64">
        <v>0.2</v>
      </c>
      <c r="X24" s="61">
        <v>38.738056440723923</v>
      </c>
      <c r="Y24" s="65">
        <v>5.0000000000000001E-3</v>
      </c>
      <c r="Z24" s="61">
        <v>15.635696894070227</v>
      </c>
      <c r="AA24" s="65">
        <v>2E-3</v>
      </c>
      <c r="AB24" s="61">
        <v>19.125713086934027</v>
      </c>
      <c r="AC24" s="65">
        <v>2E-3</v>
      </c>
    </row>
    <row r="25" spans="1:29" x14ac:dyDescent="0.25">
      <c r="A25" s="61" t="s">
        <v>105</v>
      </c>
      <c r="B25" s="60">
        <v>3</v>
      </c>
      <c r="C25" s="60">
        <v>12</v>
      </c>
      <c r="D25" s="61">
        <v>60.361405259999998</v>
      </c>
      <c r="E25" s="61">
        <v>-135.46588650000001</v>
      </c>
      <c r="F25" s="1" t="s">
        <v>8</v>
      </c>
      <c r="G25" s="59">
        <v>175</v>
      </c>
      <c r="H25" s="59" t="s">
        <v>27</v>
      </c>
      <c r="I25" s="60">
        <v>28</v>
      </c>
      <c r="J25" s="59">
        <v>749</v>
      </c>
      <c r="K25" s="61">
        <f t="shared" si="1"/>
        <v>3.7383177570093455E-2</v>
      </c>
      <c r="L25" s="62">
        <v>0.70560599999999996</v>
      </c>
      <c r="M25" s="62">
        <v>2.0000000000000002E-5</v>
      </c>
      <c r="N25" s="62">
        <v>0.70533692961571848</v>
      </c>
      <c r="O25" s="63">
        <v>17.399999999999899</v>
      </c>
      <c r="P25" s="63">
        <v>4.1500000000000004</v>
      </c>
      <c r="Q25" s="62">
        <v>0.13152251883693125</v>
      </c>
      <c r="R25" s="62">
        <v>0.51243670960104604</v>
      </c>
      <c r="S25" s="62">
        <v>1.0000000000000001E-5</v>
      </c>
      <c r="T25" s="62">
        <v>0.51228609590599072</v>
      </c>
      <c r="U25" s="62">
        <v>1.0989204560749185E-5</v>
      </c>
      <c r="V25" s="64">
        <v>-2.4716806641900124</v>
      </c>
      <c r="W25" s="64">
        <v>0.2</v>
      </c>
      <c r="X25" s="61">
        <v>38.771198509129597</v>
      </c>
      <c r="Y25" s="65">
        <v>4.0000000000000001E-3</v>
      </c>
      <c r="Z25" s="61">
        <v>15.642718763465139</v>
      </c>
      <c r="AA25" s="65">
        <v>2E-3</v>
      </c>
      <c r="AB25" s="61">
        <v>19.127717248422758</v>
      </c>
      <c r="AC25" s="65">
        <v>2E-3</v>
      </c>
    </row>
    <row r="26" spans="1:29" x14ac:dyDescent="0.25">
      <c r="A26" s="61" t="s">
        <v>106</v>
      </c>
      <c r="B26" s="60">
        <v>4</v>
      </c>
      <c r="C26" s="60">
        <v>8</v>
      </c>
      <c r="D26" s="61">
        <v>60.030017649999998</v>
      </c>
      <c r="E26" s="61">
        <v>-133.85623709999999</v>
      </c>
      <c r="F26" s="1" t="s">
        <v>3</v>
      </c>
      <c r="G26" s="59">
        <v>173.44</v>
      </c>
      <c r="H26" s="59" t="s">
        <v>26</v>
      </c>
      <c r="I26" s="60">
        <v>45</v>
      </c>
      <c r="J26" s="59">
        <v>380</v>
      </c>
      <c r="K26" s="61">
        <f t="shared" ref="K26:K31" si="2">I26/J26</f>
        <v>0.11842105263157894</v>
      </c>
      <c r="L26" s="74">
        <v>0.70530199999999998</v>
      </c>
      <c r="M26" s="75">
        <v>1.9000000000000001E-5</v>
      </c>
      <c r="N26" s="62">
        <v>0.70445698875726603</v>
      </c>
      <c r="O26" s="63">
        <v>18.8</v>
      </c>
      <c r="P26" s="63">
        <v>4.3600000000000003</v>
      </c>
      <c r="Q26" s="74">
        <v>0.12640815661713697</v>
      </c>
      <c r="R26" s="74">
        <v>0.51267657133232492</v>
      </c>
      <c r="S26" s="62">
        <v>1.0000000000000001E-5</v>
      </c>
      <c r="T26" s="62">
        <v>0.51232310865923925</v>
      </c>
      <c r="U26" s="62">
        <v>1.0102427525098389E-5</v>
      </c>
      <c r="V26" s="64">
        <v>2.3146549412045303</v>
      </c>
      <c r="W26" s="64">
        <v>0.2</v>
      </c>
      <c r="X26" s="61">
        <v>38.673780914118971</v>
      </c>
      <c r="Y26" s="65">
        <v>3.0000000000000001E-3</v>
      </c>
      <c r="Z26" s="61">
        <v>15.646731260262232</v>
      </c>
      <c r="AA26" s="65">
        <v>1E-3</v>
      </c>
      <c r="AB26" s="61">
        <v>18.92229069582811</v>
      </c>
      <c r="AC26" s="65">
        <v>1E-3</v>
      </c>
    </row>
    <row r="27" spans="1:29" x14ac:dyDescent="0.25">
      <c r="A27" s="61" t="s">
        <v>107</v>
      </c>
      <c r="B27" s="60">
        <v>4</v>
      </c>
      <c r="C27" s="60">
        <v>8</v>
      </c>
      <c r="D27" s="61">
        <v>60.123052639999997</v>
      </c>
      <c r="E27" s="61">
        <v>-133.1885068</v>
      </c>
      <c r="F27" s="1" t="s">
        <v>4</v>
      </c>
      <c r="G27" s="59">
        <v>172.51</v>
      </c>
      <c r="H27" s="59" t="s">
        <v>26</v>
      </c>
      <c r="I27" s="60">
        <v>49</v>
      </c>
      <c r="J27" s="59">
        <v>587</v>
      </c>
      <c r="K27" s="61">
        <f t="shared" si="2"/>
        <v>8.3475298126064731E-2</v>
      </c>
      <c r="L27" s="62">
        <v>0.70486499999999996</v>
      </c>
      <c r="M27" s="62">
        <v>1.9000000000000001E-5</v>
      </c>
      <c r="N27" s="62">
        <v>0.7042728121219971</v>
      </c>
      <c r="O27" s="63">
        <v>17.100000000000001</v>
      </c>
      <c r="P27" s="63">
        <v>3.52</v>
      </c>
      <c r="Q27" s="62">
        <v>0.13200468966217924</v>
      </c>
      <c r="R27" s="62">
        <v>0.51266789667124846</v>
      </c>
      <c r="S27" s="62">
        <v>1.0000000000000001E-5</v>
      </c>
      <c r="T27" s="62">
        <v>0.51251888290349179</v>
      </c>
      <c r="U27" s="62">
        <v>1.0102427525098389E-5</v>
      </c>
      <c r="V27" s="64">
        <v>2.0127357381816147</v>
      </c>
      <c r="W27" s="64">
        <v>0.2</v>
      </c>
      <c r="X27" s="61">
        <v>38.663737863086943</v>
      </c>
      <c r="Y27" s="65">
        <v>5.0000000000000001E-3</v>
      </c>
      <c r="Z27" s="61">
        <v>15.643721887664412</v>
      </c>
      <c r="AA27" s="65">
        <v>2E-3</v>
      </c>
      <c r="AB27" s="61">
        <v>18.96337600634704</v>
      </c>
      <c r="AC27" s="65">
        <v>2E-3</v>
      </c>
    </row>
    <row r="28" spans="1:29" x14ac:dyDescent="0.25">
      <c r="A28" s="61" t="s">
        <v>108</v>
      </c>
      <c r="B28" s="60">
        <v>4</v>
      </c>
      <c r="C28" s="60">
        <v>8</v>
      </c>
      <c r="D28" s="61">
        <v>61.287332110000001</v>
      </c>
      <c r="E28" s="61">
        <v>-134.80463760000001</v>
      </c>
      <c r="F28" s="1" t="s">
        <v>6</v>
      </c>
      <c r="G28" s="59">
        <v>171.62</v>
      </c>
      <c r="H28" s="59" t="s">
        <v>26</v>
      </c>
      <c r="I28" s="60">
        <v>71</v>
      </c>
      <c r="J28" s="59">
        <v>1004</v>
      </c>
      <c r="K28" s="61">
        <f t="shared" si="2"/>
        <v>7.0717131474103592E-2</v>
      </c>
      <c r="L28" s="62">
        <v>0.70449700000000004</v>
      </c>
      <c r="M28" s="62">
        <v>1.7000000000000001E-4</v>
      </c>
      <c r="N28" s="62">
        <v>0.70399795933207676</v>
      </c>
      <c r="O28" s="63">
        <v>23.6999999999999</v>
      </c>
      <c r="P28" s="63">
        <v>4.29</v>
      </c>
      <c r="Q28" s="62">
        <v>0.10985022061745062</v>
      </c>
      <c r="R28" s="62">
        <v>0.51271981825751523</v>
      </c>
      <c r="S28" s="62">
        <v>1.0000000000000001E-5</v>
      </c>
      <c r="T28" s="62">
        <v>0.51259645372220974</v>
      </c>
      <c r="U28" s="62">
        <v>1.0102427525098389E-5</v>
      </c>
      <c r="V28" s="64">
        <v>3.5043517674804292</v>
      </c>
      <c r="W28" s="64">
        <v>0.2</v>
      </c>
      <c r="X28" s="61">
        <v>38.785258780574438</v>
      </c>
      <c r="Y28" s="65">
        <v>7.0000000000000001E-3</v>
      </c>
      <c r="Z28" s="61">
        <v>15.639709390867319</v>
      </c>
      <c r="AA28" s="65">
        <v>3.0000000000000001E-3</v>
      </c>
      <c r="AB28" s="61">
        <v>19.192852496806427</v>
      </c>
      <c r="AC28" s="65">
        <v>4.0000000000000001E-3</v>
      </c>
    </row>
    <row r="29" spans="1:29" x14ac:dyDescent="0.25">
      <c r="A29" s="61" t="s">
        <v>109</v>
      </c>
      <c r="B29" s="60">
        <v>4</v>
      </c>
      <c r="C29" s="60">
        <v>8</v>
      </c>
      <c r="D29" s="61">
        <v>60.477577050000001</v>
      </c>
      <c r="E29" s="61">
        <v>-134.18809870000001</v>
      </c>
      <c r="F29" s="1" t="s">
        <v>5</v>
      </c>
      <c r="G29" s="59">
        <v>168.09</v>
      </c>
      <c r="H29" s="59" t="s">
        <v>26</v>
      </c>
      <c r="I29" s="60">
        <v>377</v>
      </c>
      <c r="J29" s="59">
        <v>1131</v>
      </c>
      <c r="K29" s="61">
        <f t="shared" si="2"/>
        <v>0.33333333333333331</v>
      </c>
      <c r="L29" s="62">
        <v>0.70726</v>
      </c>
      <c r="M29" s="62">
        <v>2.4000000000000001E-5</v>
      </c>
      <c r="N29" s="62">
        <v>0.70495649928658999</v>
      </c>
      <c r="O29" s="63">
        <v>26.6</v>
      </c>
      <c r="P29" s="63">
        <v>4.45</v>
      </c>
      <c r="Q29" s="62">
        <v>0.10564761606392296</v>
      </c>
      <c r="R29" s="62">
        <v>0.51256570476446617</v>
      </c>
      <c r="S29" s="62">
        <v>1.0000000000000001E-5</v>
      </c>
      <c r="T29" s="62">
        <v>0.51244956382424112</v>
      </c>
      <c r="U29" s="62">
        <v>1.0102427525098389E-5</v>
      </c>
      <c r="V29" s="64">
        <v>0.54253781650359656</v>
      </c>
      <c r="W29" s="64">
        <v>0.2</v>
      </c>
      <c r="X29" s="61">
        <v>38.634613015094075</v>
      </c>
      <c r="Y29" s="65">
        <v>4.0000000000000001E-3</v>
      </c>
      <c r="Z29" s="61">
        <v>15.625665652077496</v>
      </c>
      <c r="AA29" s="65">
        <v>2E-3</v>
      </c>
      <c r="AB29" s="61">
        <v>18.97540097527941</v>
      </c>
      <c r="AC29" s="65">
        <v>2E-3</v>
      </c>
    </row>
    <row r="30" spans="1:29" x14ac:dyDescent="0.25">
      <c r="A30" s="59" t="s">
        <v>110</v>
      </c>
      <c r="B30" s="60">
        <v>5</v>
      </c>
      <c r="C30" s="60">
        <v>9</v>
      </c>
      <c r="D30" s="61">
        <v>62.385941000000003</v>
      </c>
      <c r="E30" s="61">
        <v>-136.095032</v>
      </c>
      <c r="F30" s="59" t="s">
        <v>2</v>
      </c>
      <c r="G30" s="59">
        <v>163.41999999999999</v>
      </c>
      <c r="H30" s="59" t="s">
        <v>26</v>
      </c>
      <c r="I30" s="60">
        <v>50</v>
      </c>
      <c r="J30" s="59">
        <v>1346</v>
      </c>
      <c r="K30" s="61">
        <f t="shared" si="2"/>
        <v>3.7147102526002972E-2</v>
      </c>
      <c r="L30" s="62">
        <v>0.70577199999999995</v>
      </c>
      <c r="M30" s="62">
        <v>1.4999999999999999E-4</v>
      </c>
      <c r="N30" s="62">
        <v>0.70550000000000002</v>
      </c>
      <c r="O30" s="63">
        <v>45.399999999999899</v>
      </c>
      <c r="P30" s="63">
        <v>7.54</v>
      </c>
      <c r="Q30" s="62">
        <v>9.8915071577957522E-2</v>
      </c>
      <c r="R30" s="62">
        <v>0.51252858373730115</v>
      </c>
      <c r="S30" s="62">
        <v>1.0000000000000001E-5</v>
      </c>
      <c r="T30" s="62">
        <v>0.51240676781876537</v>
      </c>
      <c r="U30" s="62">
        <v>1.0055744035204945E-5</v>
      </c>
      <c r="V30" s="64">
        <v>-9.4669162000000001E-2</v>
      </c>
      <c r="W30" s="64">
        <v>0.2</v>
      </c>
      <c r="X30" s="61">
        <v>38.96649801863267</v>
      </c>
      <c r="Y30" s="65">
        <v>6.0000000000000001E-3</v>
      </c>
      <c r="Z30" s="61">
        <v>15.713030559809113</v>
      </c>
      <c r="AA30" s="65">
        <v>2E-3</v>
      </c>
      <c r="AB30" s="61">
        <v>19.062508889826734</v>
      </c>
      <c r="AC30" s="65">
        <v>1E-3</v>
      </c>
    </row>
    <row r="31" spans="1:29" x14ac:dyDescent="0.25">
      <c r="A31" s="59" t="s">
        <v>111</v>
      </c>
      <c r="B31" s="60">
        <v>5</v>
      </c>
      <c r="C31" s="60">
        <v>9</v>
      </c>
      <c r="D31" s="61">
        <v>62.578231000000002</v>
      </c>
      <c r="E31" s="61">
        <v>-136.11845299999899</v>
      </c>
      <c r="F31" s="59" t="s">
        <v>2</v>
      </c>
      <c r="G31" s="59">
        <v>161.18</v>
      </c>
      <c r="H31" s="59" t="s">
        <v>26</v>
      </c>
      <c r="I31" s="60">
        <v>73</v>
      </c>
      <c r="J31" s="59">
        <v>3019</v>
      </c>
      <c r="K31" s="61">
        <f t="shared" si="2"/>
        <v>2.41801921165949E-2</v>
      </c>
      <c r="L31" s="62">
        <v>0.705565</v>
      </c>
      <c r="M31" s="62">
        <v>1.9000000000000001E-5</v>
      </c>
      <c r="N31" s="62">
        <v>0.70540000000000003</v>
      </c>
      <c r="O31" s="63">
        <v>98</v>
      </c>
      <c r="P31" s="63">
        <v>15.9</v>
      </c>
      <c r="Q31" s="62">
        <v>9.7548171524128813E-2</v>
      </c>
      <c r="R31" s="62">
        <v>0.51256855472250151</v>
      </c>
      <c r="S31" s="62">
        <v>1.0000000000000001E-5</v>
      </c>
      <c r="T31" s="62">
        <v>0.51244842216912889</v>
      </c>
      <c r="U31" s="62">
        <v>1.0052759428837583E-5</v>
      </c>
      <c r="V31" s="64">
        <v>0.68576046800000001</v>
      </c>
      <c r="W31" s="64">
        <v>0.2</v>
      </c>
      <c r="X31" s="61"/>
      <c r="Y31" s="65"/>
      <c r="Z31" s="61"/>
      <c r="AA31" s="65"/>
      <c r="AB31" s="61"/>
      <c r="AC31" s="65"/>
    </row>
    <row r="34" spans="1:3" x14ac:dyDescent="0.25">
      <c r="A34" s="76"/>
      <c r="B34" s="77"/>
      <c r="C34" s="77"/>
    </row>
    <row r="35" spans="1:3" x14ac:dyDescent="0.25">
      <c r="A35" s="76"/>
      <c r="B35" s="77"/>
      <c r="C35" s="7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</vt:lpstr>
      <vt:lpstr>igpet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Patrick.Sack</dc:creator>
  <cp:lastModifiedBy>Patrick Sack</cp:lastModifiedBy>
  <cp:lastPrinted>2019-09-02T19:22:07Z</cp:lastPrinted>
  <dcterms:created xsi:type="dcterms:W3CDTF">2018-04-13T15:21:13Z</dcterms:created>
  <dcterms:modified xsi:type="dcterms:W3CDTF">2020-05-25T16:26:08Z</dcterms:modified>
</cp:coreProperties>
</file>